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17970" windowHeight="6120"/>
  </bookViews>
  <sheets>
    <sheet name="Bieu xa" sheetId="1" r:id="rId1"/>
    <sheet name="Bieu thon ĐBKK" sheetId="2" r:id="rId2"/>
  </sheets>
  <externalReferences>
    <externalReference r:id="rId3"/>
  </externalReferences>
  <definedNames>
    <definedName name="_xlnm._FilterDatabase" localSheetId="0" hidden="1">'Bieu xa'!$A$6:$S$76</definedName>
  </definedNames>
  <calcPr calcId="152511"/>
</workbook>
</file>

<file path=xl/calcChain.xml><?xml version="1.0" encoding="utf-8"?>
<calcChain xmlns="http://schemas.openxmlformats.org/spreadsheetml/2006/main">
  <c r="Q6" i="1" l="1"/>
  <c r="P6" i="1"/>
  <c r="K60" i="1" l="1"/>
  <c r="E65" i="1"/>
  <c r="F65" i="1"/>
  <c r="G65" i="1" s="1"/>
  <c r="H65" i="1"/>
  <c r="I65" i="1" s="1"/>
  <c r="J65" i="1"/>
  <c r="G63" i="1"/>
  <c r="E56" i="1"/>
  <c r="F56" i="1"/>
  <c r="H56" i="1"/>
  <c r="J56" i="1"/>
  <c r="K56" i="1" s="1"/>
  <c r="H31" i="1"/>
  <c r="J31" i="1"/>
  <c r="H10" i="1"/>
  <c r="J10" i="1"/>
  <c r="D65" i="1"/>
  <c r="D56" i="1"/>
  <c r="K31" i="1" l="1"/>
  <c r="G56" i="1"/>
  <c r="K65" i="1"/>
  <c r="I56" i="1"/>
  <c r="K10" i="1"/>
  <c r="K59" i="1"/>
  <c r="I59" i="1"/>
  <c r="G59" i="1"/>
  <c r="C6" i="1" l="1"/>
  <c r="K30" i="1"/>
  <c r="I30" i="1"/>
  <c r="G30" i="1"/>
  <c r="K29" i="1"/>
  <c r="I29" i="1"/>
  <c r="G29" i="1"/>
  <c r="K28" i="1"/>
  <c r="I28" i="1"/>
  <c r="G28" i="1"/>
  <c r="K27" i="1"/>
  <c r="I27" i="1"/>
  <c r="G27" i="1"/>
  <c r="K58" i="1" l="1"/>
  <c r="I58" i="1"/>
  <c r="G58" i="1"/>
  <c r="K57" i="1"/>
  <c r="I57" i="1"/>
  <c r="G57" i="1"/>
  <c r="F38" i="1" l="1"/>
  <c r="K64" i="1"/>
  <c r="J63" i="1"/>
  <c r="I63" i="1"/>
  <c r="H63" i="1"/>
  <c r="F63" i="1"/>
  <c r="E63" i="1"/>
  <c r="D63" i="1"/>
  <c r="I55" i="1"/>
  <c r="I54" i="1" s="1"/>
  <c r="G55" i="1"/>
  <c r="G54" i="1" s="1"/>
  <c r="J54" i="1"/>
  <c r="H54" i="1"/>
  <c r="F54" i="1"/>
  <c r="E54" i="1"/>
  <c r="D54" i="1"/>
  <c r="K25" i="1"/>
  <c r="I25" i="1"/>
  <c r="G25" i="1"/>
  <c r="K24" i="1"/>
  <c r="I24" i="1"/>
  <c r="G24" i="1"/>
  <c r="K23" i="1"/>
  <c r="I23" i="1"/>
  <c r="G23" i="1"/>
  <c r="K22" i="1"/>
  <c r="I22" i="1"/>
  <c r="G22" i="1"/>
  <c r="K21" i="1"/>
  <c r="E21" i="1"/>
  <c r="I21" i="1" s="1"/>
  <c r="K20" i="1"/>
  <c r="I20" i="1"/>
  <c r="G20" i="1"/>
  <c r="K19" i="1"/>
  <c r="I19" i="1"/>
  <c r="G19" i="1"/>
  <c r="K18" i="1"/>
  <c r="I18" i="1"/>
  <c r="G18" i="1"/>
  <c r="K17" i="1"/>
  <c r="I17" i="1"/>
  <c r="G17" i="1"/>
  <c r="J16" i="1"/>
  <c r="H16" i="1"/>
  <c r="F16" i="1"/>
  <c r="D16" i="1"/>
  <c r="K63" i="1" l="1"/>
  <c r="K16" i="1"/>
  <c r="I16" i="1"/>
  <c r="E16" i="1"/>
  <c r="G16" i="1" s="1"/>
  <c r="G21" i="1"/>
  <c r="K45" i="1" l="1"/>
  <c r="I45" i="1"/>
  <c r="G45" i="1"/>
  <c r="K44" i="1"/>
  <c r="I44" i="1"/>
  <c r="G44" i="1"/>
  <c r="K43" i="1"/>
  <c r="I43" i="1"/>
  <c r="G43" i="1"/>
  <c r="K42" i="1"/>
  <c r="I42" i="1"/>
  <c r="G42" i="1"/>
  <c r="K41" i="1"/>
  <c r="I41" i="1"/>
  <c r="G41" i="1"/>
  <c r="K40" i="1"/>
  <c r="I40" i="1"/>
  <c r="G40" i="1"/>
  <c r="K39" i="1"/>
  <c r="I39" i="1"/>
  <c r="G39" i="1"/>
  <c r="J38" i="1"/>
  <c r="H38" i="1"/>
  <c r="E38" i="1"/>
  <c r="I38" i="1" s="1"/>
  <c r="D38" i="1"/>
  <c r="K38" i="1" l="1"/>
  <c r="G38" i="1"/>
  <c r="I37" i="1"/>
  <c r="G37" i="1"/>
  <c r="K36" i="1"/>
  <c r="I36" i="1"/>
  <c r="G36" i="1"/>
  <c r="I35" i="1"/>
  <c r="G35" i="1"/>
  <c r="K34" i="1"/>
  <c r="F34" i="1"/>
  <c r="F31" i="1" s="1"/>
  <c r="E34" i="1"/>
  <c r="K33" i="1"/>
  <c r="I33" i="1"/>
  <c r="G33" i="1"/>
  <c r="K32" i="1"/>
  <c r="I32" i="1"/>
  <c r="G32" i="1"/>
  <c r="D31" i="1"/>
  <c r="K62" i="1"/>
  <c r="I62" i="1"/>
  <c r="G62" i="1"/>
  <c r="G61" i="1"/>
  <c r="E60" i="1"/>
  <c r="J26" i="1"/>
  <c r="H26" i="1"/>
  <c r="F26" i="1"/>
  <c r="E26" i="1"/>
  <c r="D26" i="1"/>
  <c r="K76" i="1"/>
  <c r="I76" i="1"/>
  <c r="G76" i="1"/>
  <c r="K75" i="1"/>
  <c r="I75" i="1"/>
  <c r="G75" i="1"/>
  <c r="K74" i="1"/>
  <c r="I74" i="1"/>
  <c r="G74" i="1"/>
  <c r="K73" i="1"/>
  <c r="I73" i="1"/>
  <c r="G73" i="1"/>
  <c r="K72" i="1"/>
  <c r="I72" i="1"/>
  <c r="G72" i="1"/>
  <c r="K71" i="1"/>
  <c r="I71" i="1"/>
  <c r="G71" i="1"/>
  <c r="K70" i="1"/>
  <c r="I70" i="1"/>
  <c r="G70" i="1"/>
  <c r="K69" i="1"/>
  <c r="I69" i="1"/>
  <c r="G69" i="1"/>
  <c r="K68" i="1"/>
  <c r="I68" i="1"/>
  <c r="G68" i="1"/>
  <c r="K67" i="1"/>
  <c r="I67" i="1"/>
  <c r="G67" i="1"/>
  <c r="K66" i="1"/>
  <c r="I66" i="1"/>
  <c r="G66" i="1"/>
  <c r="K53" i="1"/>
  <c r="F53" i="1"/>
  <c r="G53" i="1" s="1"/>
  <c r="E53" i="1"/>
  <c r="E46" i="1" s="1"/>
  <c r="K52" i="1"/>
  <c r="I52" i="1"/>
  <c r="G52" i="1"/>
  <c r="K51" i="1"/>
  <c r="I51" i="1"/>
  <c r="G51" i="1"/>
  <c r="K50" i="1"/>
  <c r="I50" i="1"/>
  <c r="G50" i="1"/>
  <c r="K49" i="1"/>
  <c r="I49" i="1"/>
  <c r="G49" i="1"/>
  <c r="K48" i="1"/>
  <c r="I48" i="1"/>
  <c r="G48" i="1"/>
  <c r="D48" i="1"/>
  <c r="D46" i="1" s="1"/>
  <c r="K47" i="1"/>
  <c r="I47" i="1"/>
  <c r="G47" i="1"/>
  <c r="J46" i="1"/>
  <c r="H46" i="1"/>
  <c r="K15" i="1"/>
  <c r="I15" i="1"/>
  <c r="G15" i="1"/>
  <c r="K14" i="1"/>
  <c r="F14" i="1"/>
  <c r="F10" i="1" s="1"/>
  <c r="E14" i="1"/>
  <c r="K13" i="1"/>
  <c r="I13" i="1"/>
  <c r="G13" i="1"/>
  <c r="K12" i="1"/>
  <c r="I12" i="1"/>
  <c r="G12" i="1"/>
  <c r="K11" i="1"/>
  <c r="I11" i="1"/>
  <c r="G11" i="1"/>
  <c r="H6" i="1"/>
  <c r="D10" i="1"/>
  <c r="K46" i="1" l="1"/>
  <c r="I14" i="1"/>
  <c r="E10" i="1"/>
  <c r="I10" i="1" s="1"/>
  <c r="G60" i="1"/>
  <c r="I60" i="1"/>
  <c r="I34" i="1"/>
  <c r="E31" i="1"/>
  <c r="I31" i="1" s="1"/>
  <c r="D6" i="1"/>
  <c r="G14" i="1"/>
  <c r="J6" i="1"/>
  <c r="K6" i="1" s="1"/>
  <c r="G34" i="1"/>
  <c r="F46" i="1"/>
  <c r="G46" i="1" s="1"/>
  <c r="I53" i="1"/>
  <c r="G26" i="1"/>
  <c r="I26" i="1"/>
  <c r="K26" i="1"/>
  <c r="I46" i="1"/>
  <c r="G10" i="1" l="1"/>
  <c r="F6" i="1"/>
  <c r="G31" i="1"/>
  <c r="E6" i="1"/>
  <c r="I6" i="1" s="1"/>
  <c r="G6" i="1" l="1"/>
</calcChain>
</file>

<file path=xl/sharedStrings.xml><?xml version="1.0" encoding="utf-8"?>
<sst xmlns="http://schemas.openxmlformats.org/spreadsheetml/2006/main" count="267" uniqueCount="111">
  <si>
    <t>TT</t>
  </si>
  <si>
    <t>I</t>
  </si>
  <si>
    <t>Số hộ DTTS</t>
  </si>
  <si>
    <t>Tỷ lệ (%)</t>
  </si>
  <si>
    <t>Hộ</t>
  </si>
  <si>
    <t>Tổng số hộ</t>
  </si>
  <si>
    <t>Nghèo</t>
  </si>
  <si>
    <t>Số hộ nghèo DTTS</t>
  </si>
  <si>
    <t>Ghi chú</t>
  </si>
  <si>
    <t>ĐK1</t>
  </si>
  <si>
    <t>ĐK2</t>
  </si>
  <si>
    <t>ĐK3</t>
  </si>
  <si>
    <t>Các điều kiện kèm theo</t>
  </si>
  <si>
    <t>ĐK4</t>
  </si>
  <si>
    <t>Tổng số xã</t>
  </si>
  <si>
    <t>Tổng số thôn</t>
  </si>
  <si>
    <t>Tổng số hộ nghèo</t>
  </si>
  <si>
    <t>Thuộc khu vực</t>
  </si>
  <si>
    <t>Huyện Hải Hà</t>
  </si>
  <si>
    <t>Xã Quảng Đức</t>
  </si>
  <si>
    <t>BG</t>
  </si>
  <si>
    <t>Xã Quảng Sơn</t>
  </si>
  <si>
    <t>Xã Quảng Phong</t>
  </si>
  <si>
    <t>NTM</t>
  </si>
  <si>
    <t>Xã Đường Hoa</t>
  </si>
  <si>
    <t>Xã Quảng Thịnh</t>
  </si>
  <si>
    <t>II</t>
  </si>
  <si>
    <t>Huyện Tiên Yên</t>
  </si>
  <si>
    <t>Xã Hải Lạng</t>
  </si>
  <si>
    <t>Xã Yên Than</t>
  </si>
  <si>
    <t>Xã Đông Hải</t>
  </si>
  <si>
    <t>Xã Phong Dụ</t>
  </si>
  <si>
    <t>Xã Đại Dực</t>
  </si>
  <si>
    <t>Xã Đông Ngũ</t>
  </si>
  <si>
    <t>Xã Đồng Rui</t>
  </si>
  <si>
    <t>Xã Điền Xá</t>
  </si>
  <si>
    <t>Xã Hà Lâu</t>
  </si>
  <si>
    <t>III</t>
  </si>
  <si>
    <t>Huyện Vân Đồn</t>
  </si>
  <si>
    <t>Xã Đài Xuyên</t>
  </si>
  <si>
    <t>Xã Bình Dân</t>
  </si>
  <si>
    <t>Xã Đoàn Kết</t>
  </si>
  <si>
    <t>Xã Vạn Yên</t>
  </si>
  <si>
    <t>IV</t>
  </si>
  <si>
    <t>Huyện Đầm Hà</t>
  </si>
  <si>
    <t>Xã Quảng Lâm</t>
  </si>
  <si>
    <t>Xã Quảng An</t>
  </si>
  <si>
    <t>Xã Quảng Tân</t>
  </si>
  <si>
    <t>Xã Dực Yên</t>
  </si>
  <si>
    <t>Xã Tân Bình</t>
  </si>
  <si>
    <t>Thị trấn Đầm Hà</t>
  </si>
  <si>
    <t>V</t>
  </si>
  <si>
    <t>Huyện Ba Chẽ</t>
  </si>
  <si>
    <t>Xã Lương Mông</t>
  </si>
  <si>
    <t>Xã Minh Cầm</t>
  </si>
  <si>
    <t>142</t>
  </si>
  <si>
    <t>130</t>
  </si>
  <si>
    <t>2</t>
  </si>
  <si>
    <t>Xã Đạp Thanh</t>
  </si>
  <si>
    <t>Xã Thanh Lâm</t>
  </si>
  <si>
    <t>Xã Thanh Sơn</t>
  </si>
  <si>
    <t>Xã Nam Sơn</t>
  </si>
  <si>
    <t>Xã Đồn Đạc</t>
  </si>
  <si>
    <t>VI</t>
  </si>
  <si>
    <t>Huyện Bình Liêu</t>
  </si>
  <si>
    <t>Xã Đồng Văn</t>
  </si>
  <si>
    <t>Xã Hoành Mô</t>
  </si>
  <si>
    <t>BG, NTM</t>
  </si>
  <si>
    <t xml:space="preserve">Xã Đồng Tâm </t>
  </si>
  <si>
    <t>Xã Lục Hồn</t>
  </si>
  <si>
    <t>Xã Vô Ngại</t>
  </si>
  <si>
    <t>Xã Húc Động</t>
  </si>
  <si>
    <t>Thị trấn Bình Liêu</t>
  </si>
  <si>
    <t>VII</t>
  </si>
  <si>
    <t>Thị xã Đông Triều</t>
  </si>
  <si>
    <t>Xã Tràng Lương</t>
  </si>
  <si>
    <t>VIII</t>
  </si>
  <si>
    <t>Thành phố Móng Cái</t>
  </si>
  <si>
    <t>Xã Hải Sơn</t>
  </si>
  <si>
    <t>Xã Bắc Sơn</t>
  </si>
  <si>
    <t>IX</t>
  </si>
  <si>
    <t>Thành phố Cẩm Phả</t>
  </si>
  <si>
    <t>Xã Dương Huy</t>
  </si>
  <si>
    <t xml:space="preserve">Xã Cộng Hòa </t>
  </si>
  <si>
    <t>X</t>
  </si>
  <si>
    <t>Thành phố Uông Bí</t>
  </si>
  <si>
    <t>Xã Thượng Yên Công</t>
  </si>
  <si>
    <t>55.44</t>
  </si>
  <si>
    <t>XI</t>
  </si>
  <si>
    <t>Thành phố Hạ Long</t>
  </si>
  <si>
    <t>Xã Vũ Oai</t>
  </si>
  <si>
    <t>Xã Hòa Bình</t>
  </si>
  <si>
    <t>Xã Sơn Dương</t>
  </si>
  <si>
    <t>Xã Dân Chủ</t>
  </si>
  <si>
    <t>Xã Quảng La</t>
  </si>
  <si>
    <t>Xã Bằng Cả</t>
  </si>
  <si>
    <t>Xã Đồng Lâm</t>
  </si>
  <si>
    <t>Xã Đồng Sơn</t>
  </si>
  <si>
    <t>Xã Kỳ Thượng</t>
  </si>
  <si>
    <t>Xã Thống Nhất</t>
  </si>
  <si>
    <t>Xã Tân Dân</t>
  </si>
  <si>
    <t>Xã Quảng Nghĩa</t>
  </si>
  <si>
    <t>Tên huyện, xã</t>
  </si>
  <si>
    <t>(Kèm theo Tờ trình số           /TTr-UBDT ngày        tháng       năm 2021 của Ủy ban Dân tộc)</t>
  </si>
  <si>
    <t>DANH SÁCH XÃ VÙNG DÂN TỘC THIỂU SỐ VÀ MIỀN NÚI TỈNH QUẢNG NINH
PHÂN ĐỊNH THEO TRÌNH ĐỘ PHÁT TRIỂN GIAI ĐOẠN 2021-2025</t>
  </si>
  <si>
    <t>Tổng cộng</t>
  </si>
  <si>
    <t>Xã khu vực I</t>
  </si>
  <si>
    <t>Xã khu vực II</t>
  </si>
  <si>
    <t>Xã khu vực III</t>
  </si>
  <si>
    <t>Theo đề nghị của tỉnh</t>
  </si>
  <si>
    <t>UBDT thẩm định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</si>
</sst>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₫_-;\-* #,##0.00\ _₫_-;_-* &quot;-&quot;??\ _₫_-;_-@_-"/>
    <numFmt numFmtId="166" formatCode="_-* #,##0\ _₫_-;\-* #,##0\ _₫_-;_-* &quot;-&quot;??\ _₫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2"/>
      <color theme="1"/>
      <name val="Times New Roman"/>
      <family val="1"/>
    </font>
    <font>
      <u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3" fontId="8" fillId="0" borderId="6" xfId="0" applyNumberFormat="1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/>
    </xf>
    <xf numFmtId="2" fontId="8" fillId="0" borderId="6" xfId="0" applyNumberFormat="1" applyFont="1" applyBorder="1" applyAlignment="1">
      <alignment horizontal="right" vertical="center"/>
    </xf>
    <xf numFmtId="0" fontId="2" fillId="0" borderId="0" xfId="0" applyFont="1"/>
    <xf numFmtId="0" fontId="10" fillId="0" borderId="6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3" fontId="8" fillId="0" borderId="6" xfId="0" applyNumberFormat="1" applyFont="1" applyFill="1" applyBorder="1" applyAlignment="1">
      <alignment horizontal="right" vertical="center"/>
    </xf>
    <xf numFmtId="4" fontId="8" fillId="0" borderId="6" xfId="0" applyNumberFormat="1" applyFont="1" applyFill="1" applyBorder="1" applyAlignment="1">
      <alignment horizontal="right" vertical="center"/>
    </xf>
    <xf numFmtId="0" fontId="2" fillId="0" borderId="0" xfId="0" applyFont="1" applyFill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0" fontId="1" fillId="0" borderId="1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vertical="center"/>
    </xf>
    <xf numFmtId="2" fontId="9" fillId="0" borderId="1" xfId="0" applyNumberFormat="1" applyFont="1" applyBorder="1" applyAlignment="1">
      <alignment vertical="center" wrapText="1"/>
    </xf>
    <xf numFmtId="0" fontId="9" fillId="0" borderId="0" xfId="0" applyFont="1"/>
    <xf numFmtId="0" fontId="9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2" fontId="9" fillId="0" borderId="1" xfId="0" applyNumberFormat="1" applyFont="1" applyFill="1" applyBorder="1" applyAlignment="1">
      <alignment vertical="center" wrapText="1"/>
    </xf>
    <xf numFmtId="0" fontId="9" fillId="0" borderId="0" xfId="0" applyFont="1" applyFill="1"/>
    <xf numFmtId="2" fontId="1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2" fontId="8" fillId="0" borderId="6" xfId="0" applyNumberFormat="1" applyFont="1" applyFill="1" applyBorder="1" applyAlignment="1">
      <alignment horizontal="right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66" fontId="2" fillId="0" borderId="1" xfId="6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/>
    </xf>
    <xf numFmtId="0" fontId="7" fillId="0" borderId="6" xfId="0" applyFon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2" fillId="0" borderId="0" xfId="0" applyNumberFormat="1" applyFont="1" applyFill="1" applyAlignment="1">
      <alignment vertical="center" wrapText="1"/>
    </xf>
    <xf numFmtId="2" fontId="15" fillId="0" borderId="0" xfId="0" applyNumberFormat="1" applyFont="1" applyFill="1" applyBorder="1" applyAlignment="1">
      <alignment vertical="center" wrapText="1"/>
    </xf>
  </cellXfs>
  <cellStyles count="7">
    <cellStyle name="Comma" xfId="6" builtinId="3"/>
    <cellStyle name="Comma 2" xfId="5"/>
    <cellStyle name="Ledger 17 x 11 in" xfId="4"/>
    <cellStyle name="Normal" xfId="0" builtinId="0"/>
    <cellStyle name="Normal 12" xfId="2"/>
    <cellStyle name="Normal 2 2" xfId="3"/>
    <cellStyle name="Normal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HM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eu xa"/>
      <sheetName val="Thon vung DTTS&amp;MN"/>
      <sheetName val="Bieu thon ĐBKK"/>
    </sheetNames>
    <sheetDataSet>
      <sheetData sheetId="0" refreshError="1">
        <row r="8">
          <cell r="D8">
            <v>16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tabSelected="1" topLeftCell="A73" workbookViewId="0">
      <selection activeCell="V10" sqref="V10"/>
    </sheetView>
  </sheetViews>
  <sheetFormatPr defaultColWidth="9.140625" defaultRowHeight="15" x14ac:dyDescent="0.25"/>
  <cols>
    <col min="1" max="1" width="5" style="2" customWidth="1"/>
    <col min="2" max="2" width="21.85546875" style="1" customWidth="1"/>
    <col min="3" max="3" width="7.140625" style="1" hidden="1" customWidth="1"/>
    <col min="4" max="4" width="7.42578125" style="1" hidden="1" customWidth="1"/>
    <col min="5" max="5" width="9.28515625" style="1" customWidth="1"/>
    <col min="6" max="6" width="9.7109375" style="1" customWidth="1"/>
    <col min="7" max="7" width="6.85546875" style="1" customWidth="1"/>
    <col min="8" max="8" width="8.28515625" style="1" customWidth="1"/>
    <col min="9" max="9" width="6.7109375" style="1" customWidth="1"/>
    <col min="10" max="10" width="8.28515625" style="1" customWidth="1"/>
    <col min="11" max="11" width="7.7109375" style="1" customWidth="1"/>
    <col min="12" max="12" width="6" style="1" customWidth="1"/>
    <col min="13" max="13" width="6.140625" style="1" customWidth="1"/>
    <col min="14" max="14" width="6" style="1" customWidth="1"/>
    <col min="15" max="15" width="5.42578125" style="1" customWidth="1"/>
    <col min="16" max="16" width="9.42578125" style="1" customWidth="1"/>
    <col min="17" max="17" width="9.42578125" style="54" customWidth="1"/>
    <col min="18" max="18" width="10.28515625" style="1" customWidth="1"/>
    <col min="19" max="16384" width="9.140625" style="1"/>
  </cols>
  <sheetData>
    <row r="1" spans="1:19" ht="42.75" customHeight="1" x14ac:dyDescent="0.25">
      <c r="A1" s="74" t="s">
        <v>104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84"/>
    </row>
    <row r="2" spans="1:19" ht="20.25" customHeight="1" x14ac:dyDescent="0.25">
      <c r="A2" s="75" t="s">
        <v>103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85"/>
    </row>
    <row r="3" spans="1:19" ht="1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3"/>
      <c r="R3" s="7"/>
    </row>
    <row r="4" spans="1:19" s="3" customFormat="1" ht="36.75" customHeight="1" x14ac:dyDescent="0.25">
      <c r="A4" s="67" t="s">
        <v>0</v>
      </c>
      <c r="B4" s="67" t="s">
        <v>102</v>
      </c>
      <c r="C4" s="69" t="s">
        <v>14</v>
      </c>
      <c r="D4" s="69" t="s">
        <v>15</v>
      </c>
      <c r="E4" s="67" t="s">
        <v>4</v>
      </c>
      <c r="F4" s="67"/>
      <c r="G4" s="67"/>
      <c r="H4" s="71" t="s">
        <v>6</v>
      </c>
      <c r="I4" s="72"/>
      <c r="J4" s="72"/>
      <c r="K4" s="73"/>
      <c r="L4" s="67" t="s">
        <v>12</v>
      </c>
      <c r="M4" s="67"/>
      <c r="N4" s="67"/>
      <c r="O4" s="67"/>
      <c r="P4" s="81" t="s">
        <v>17</v>
      </c>
      <c r="Q4" s="82"/>
      <c r="R4" s="67" t="s">
        <v>8</v>
      </c>
    </row>
    <row r="5" spans="1:19" s="3" customFormat="1" ht="45" customHeight="1" x14ac:dyDescent="0.25">
      <c r="A5" s="67"/>
      <c r="B5" s="67"/>
      <c r="C5" s="70"/>
      <c r="D5" s="70"/>
      <c r="E5" s="8" t="s">
        <v>5</v>
      </c>
      <c r="F5" s="8" t="s">
        <v>2</v>
      </c>
      <c r="G5" s="8" t="s">
        <v>3</v>
      </c>
      <c r="H5" s="8" t="s">
        <v>16</v>
      </c>
      <c r="I5" s="8" t="s">
        <v>3</v>
      </c>
      <c r="J5" s="8" t="s">
        <v>7</v>
      </c>
      <c r="K5" s="8" t="s">
        <v>3</v>
      </c>
      <c r="L5" s="5" t="s">
        <v>9</v>
      </c>
      <c r="M5" s="5" t="s">
        <v>10</v>
      </c>
      <c r="N5" s="5" t="s">
        <v>11</v>
      </c>
      <c r="O5" s="50" t="s">
        <v>13</v>
      </c>
      <c r="P5" s="83" t="s">
        <v>109</v>
      </c>
      <c r="Q5" s="83" t="s">
        <v>110</v>
      </c>
      <c r="R5" s="67"/>
    </row>
    <row r="6" spans="1:19" ht="24.75" customHeight="1" x14ac:dyDescent="0.25">
      <c r="A6" s="8"/>
      <c r="B6" s="8" t="s">
        <v>105</v>
      </c>
      <c r="C6" s="8">
        <f>C10+C16+C26+C31+C38+C46+C54+C56+C60+C63+C65</f>
        <v>56</v>
      </c>
      <c r="D6" s="60">
        <f>D10+D16+D26+D31+D38+D46+D54+D56+D60+D63+D65</f>
        <v>496</v>
      </c>
      <c r="E6" s="65">
        <f t="shared" ref="E6:J6" si="0">E10+E16+E26+E31+E38+E46+E54+E56+E60+E63+E65</f>
        <v>50831</v>
      </c>
      <c r="F6" s="65">
        <f t="shared" si="0"/>
        <v>31473</v>
      </c>
      <c r="G6" s="62">
        <f>F6/E6*100</f>
        <v>61.916940449725566</v>
      </c>
      <c r="H6" s="61">
        <f t="shared" si="0"/>
        <v>972</v>
      </c>
      <c r="I6" s="62">
        <f>H6/E6*100</f>
        <v>1.9122189215242664</v>
      </c>
      <c r="J6" s="61">
        <f t="shared" si="0"/>
        <v>814</v>
      </c>
      <c r="K6" s="62">
        <f>J6/H6*100</f>
        <v>83.744855967078195</v>
      </c>
      <c r="L6" s="13"/>
      <c r="M6" s="14"/>
      <c r="N6" s="14"/>
      <c r="O6" s="14"/>
      <c r="P6" s="15">
        <f>SUM(P7:P9)</f>
        <v>56</v>
      </c>
      <c r="Q6" s="15">
        <f>SUM(Q7:Q9)</f>
        <v>56</v>
      </c>
      <c r="R6" s="8"/>
    </row>
    <row r="7" spans="1:19" s="54" customFormat="1" ht="24.75" customHeight="1" x14ac:dyDescent="0.25">
      <c r="A7" s="64"/>
      <c r="B7" s="80" t="s">
        <v>106</v>
      </c>
      <c r="C7" s="64"/>
      <c r="D7" s="64"/>
      <c r="E7" s="65"/>
      <c r="F7" s="65"/>
      <c r="G7" s="62"/>
      <c r="H7" s="61"/>
      <c r="I7" s="62"/>
      <c r="J7" s="76"/>
      <c r="K7" s="62"/>
      <c r="L7" s="77"/>
      <c r="M7" s="78"/>
      <c r="N7" s="78"/>
      <c r="O7" s="78"/>
      <c r="P7" s="79">
        <v>56</v>
      </c>
      <c r="Q7" s="79">
        <v>56</v>
      </c>
      <c r="R7" s="64"/>
    </row>
    <row r="8" spans="1:19" s="54" customFormat="1" ht="24.75" customHeight="1" x14ac:dyDescent="0.25">
      <c r="A8" s="64"/>
      <c r="B8" s="80" t="s">
        <v>107</v>
      </c>
      <c r="C8" s="64"/>
      <c r="D8" s="64"/>
      <c r="E8" s="65"/>
      <c r="F8" s="65"/>
      <c r="G8" s="62"/>
      <c r="H8" s="61"/>
      <c r="I8" s="62"/>
      <c r="J8" s="76"/>
      <c r="K8" s="62"/>
      <c r="L8" s="77"/>
      <c r="M8" s="78"/>
      <c r="N8" s="78"/>
      <c r="O8" s="78"/>
      <c r="P8" s="79">
        <v>0</v>
      </c>
      <c r="Q8" s="79">
        <v>0</v>
      </c>
      <c r="R8" s="64"/>
    </row>
    <row r="9" spans="1:19" s="54" customFormat="1" ht="24.75" customHeight="1" x14ac:dyDescent="0.25">
      <c r="A9" s="64"/>
      <c r="B9" s="80" t="s">
        <v>108</v>
      </c>
      <c r="C9" s="64"/>
      <c r="D9" s="64"/>
      <c r="E9" s="65"/>
      <c r="F9" s="65"/>
      <c r="G9" s="62"/>
      <c r="H9" s="61"/>
      <c r="I9" s="62"/>
      <c r="J9" s="76"/>
      <c r="K9" s="62"/>
      <c r="L9" s="77"/>
      <c r="M9" s="78"/>
      <c r="N9" s="78"/>
      <c r="O9" s="78"/>
      <c r="P9" s="79">
        <v>0</v>
      </c>
      <c r="Q9" s="79">
        <v>0</v>
      </c>
      <c r="R9" s="64"/>
    </row>
    <row r="10" spans="1:19" s="21" customFormat="1" ht="24.75" customHeight="1" x14ac:dyDescent="0.2">
      <c r="A10" s="16" t="s">
        <v>1</v>
      </c>
      <c r="B10" s="17" t="s">
        <v>18</v>
      </c>
      <c r="C10" s="16">
        <v>5</v>
      </c>
      <c r="D10" s="18">
        <f>SUM(D11:D15)</f>
        <v>51</v>
      </c>
      <c r="E10" s="65">
        <f t="shared" ref="E10:J10" si="1">SUM(E11:E15)</f>
        <v>5953</v>
      </c>
      <c r="F10" s="65">
        <f t="shared" si="1"/>
        <v>3002</v>
      </c>
      <c r="G10" s="62">
        <f>F10/E10*100</f>
        <v>50.428355451033092</v>
      </c>
      <c r="H10" s="61">
        <f t="shared" si="1"/>
        <v>204</v>
      </c>
      <c r="I10" s="62">
        <f>H10/E10*100</f>
        <v>3.4268436082647402</v>
      </c>
      <c r="J10" s="19">
        <f t="shared" si="1"/>
        <v>138</v>
      </c>
      <c r="K10" s="62">
        <f>J10/H10*100</f>
        <v>67.64705882352942</v>
      </c>
      <c r="L10" s="19"/>
      <c r="M10" s="19"/>
      <c r="N10" s="19"/>
      <c r="O10" s="19"/>
      <c r="P10" s="16"/>
      <c r="Q10" s="16"/>
      <c r="R10" s="16"/>
    </row>
    <row r="11" spans="1:19" s="21" customFormat="1" ht="24.75" customHeight="1" x14ac:dyDescent="0.2">
      <c r="A11" s="22">
        <v>1</v>
      </c>
      <c r="B11" s="28" t="s">
        <v>19</v>
      </c>
      <c r="C11" s="28"/>
      <c r="D11" s="4">
        <v>12</v>
      </c>
      <c r="E11" s="29">
        <v>803</v>
      </c>
      <c r="F11" s="29">
        <v>752</v>
      </c>
      <c r="G11" s="30">
        <f>F11/E11*100</f>
        <v>93.64881693648816</v>
      </c>
      <c r="H11" s="29">
        <v>30</v>
      </c>
      <c r="I11" s="30">
        <f>H11/E11*100</f>
        <v>3.7359900373599002</v>
      </c>
      <c r="J11" s="29">
        <v>30</v>
      </c>
      <c r="K11" s="30">
        <f>J11/H11*100</f>
        <v>100</v>
      </c>
      <c r="L11" s="29"/>
      <c r="M11" s="29"/>
      <c r="N11" s="29"/>
      <c r="O11" s="29"/>
      <c r="P11" s="31" t="s">
        <v>1</v>
      </c>
      <c r="Q11" s="55" t="s">
        <v>1</v>
      </c>
      <c r="R11" s="31" t="s">
        <v>20</v>
      </c>
    </row>
    <row r="12" spans="1:19" s="21" customFormat="1" ht="24.75" customHeight="1" x14ac:dyDescent="0.2">
      <c r="A12" s="22">
        <v>2</v>
      </c>
      <c r="B12" s="28" t="s">
        <v>21</v>
      </c>
      <c r="C12" s="28"/>
      <c r="D12" s="4">
        <v>12</v>
      </c>
      <c r="E12" s="29">
        <v>961</v>
      </c>
      <c r="F12" s="29">
        <v>906</v>
      </c>
      <c r="G12" s="30">
        <f t="shared" ref="G12:G15" si="2">F12/E12*100</f>
        <v>94.276795005202914</v>
      </c>
      <c r="H12" s="29">
        <v>63</v>
      </c>
      <c r="I12" s="30">
        <f t="shared" ref="I12:I15" si="3">H12/E12*100</f>
        <v>6.5556711758584809</v>
      </c>
      <c r="J12" s="29">
        <v>61</v>
      </c>
      <c r="K12" s="30">
        <f t="shared" ref="K12:K15" si="4">J12/H12*100</f>
        <v>96.825396825396822</v>
      </c>
      <c r="L12" s="29"/>
      <c r="M12" s="29"/>
      <c r="N12" s="29"/>
      <c r="O12" s="29"/>
      <c r="P12" s="31" t="s">
        <v>1</v>
      </c>
      <c r="Q12" s="55" t="s">
        <v>1</v>
      </c>
      <c r="R12" s="31" t="s">
        <v>20</v>
      </c>
    </row>
    <row r="13" spans="1:19" s="21" customFormat="1" ht="24.75" customHeight="1" x14ac:dyDescent="0.2">
      <c r="A13" s="22">
        <v>3</v>
      </c>
      <c r="B13" s="28" t="s">
        <v>22</v>
      </c>
      <c r="C13" s="28"/>
      <c r="D13" s="4">
        <v>9</v>
      </c>
      <c r="E13" s="29">
        <v>1615</v>
      </c>
      <c r="F13" s="29">
        <v>836</v>
      </c>
      <c r="G13" s="30">
        <f t="shared" si="2"/>
        <v>51.764705882352949</v>
      </c>
      <c r="H13" s="29">
        <v>55</v>
      </c>
      <c r="I13" s="30">
        <f t="shared" si="3"/>
        <v>3.4055727554179565</v>
      </c>
      <c r="J13" s="52">
        <v>29</v>
      </c>
      <c r="K13" s="30">
        <f t="shared" si="4"/>
        <v>52.72727272727272</v>
      </c>
      <c r="L13" s="29"/>
      <c r="M13" s="29"/>
      <c r="N13" s="29"/>
      <c r="O13" s="29"/>
      <c r="P13" s="31" t="s">
        <v>1</v>
      </c>
      <c r="Q13" s="55" t="s">
        <v>1</v>
      </c>
      <c r="R13" s="31" t="s">
        <v>23</v>
      </c>
    </row>
    <row r="14" spans="1:19" s="21" customFormat="1" ht="24.75" customHeight="1" x14ac:dyDescent="0.2">
      <c r="A14" s="22">
        <v>4</v>
      </c>
      <c r="B14" s="28" t="s">
        <v>24</v>
      </c>
      <c r="C14" s="28"/>
      <c r="D14" s="4">
        <v>12</v>
      </c>
      <c r="E14" s="29">
        <f>1104+568</f>
        <v>1672</v>
      </c>
      <c r="F14" s="29">
        <f>292+28</f>
        <v>320</v>
      </c>
      <c r="G14" s="30">
        <f t="shared" si="2"/>
        <v>19.138755980861244</v>
      </c>
      <c r="H14" s="29">
        <v>12</v>
      </c>
      <c r="I14" s="30">
        <f t="shared" si="3"/>
        <v>0.71770334928229662</v>
      </c>
      <c r="J14" s="29">
        <v>4</v>
      </c>
      <c r="K14" s="30">
        <f t="shared" si="4"/>
        <v>33.333333333333329</v>
      </c>
      <c r="L14" s="29"/>
      <c r="M14" s="29"/>
      <c r="N14" s="29"/>
      <c r="O14" s="29"/>
      <c r="P14" s="31" t="s">
        <v>1</v>
      </c>
      <c r="Q14" s="55" t="s">
        <v>1</v>
      </c>
      <c r="R14" s="31"/>
    </row>
    <row r="15" spans="1:19" s="21" customFormat="1" ht="24.75" customHeight="1" x14ac:dyDescent="0.2">
      <c r="A15" s="22">
        <v>5</v>
      </c>
      <c r="B15" s="28" t="s">
        <v>25</v>
      </c>
      <c r="C15" s="28"/>
      <c r="D15" s="4">
        <v>6</v>
      </c>
      <c r="E15" s="29">
        <v>902</v>
      </c>
      <c r="F15" s="29">
        <v>188</v>
      </c>
      <c r="G15" s="30">
        <f t="shared" si="2"/>
        <v>20.842572062084258</v>
      </c>
      <c r="H15" s="29">
        <v>44</v>
      </c>
      <c r="I15" s="30">
        <f t="shared" si="3"/>
        <v>4.8780487804878048</v>
      </c>
      <c r="J15" s="29">
        <v>14</v>
      </c>
      <c r="K15" s="30">
        <f t="shared" si="4"/>
        <v>31.818181818181817</v>
      </c>
      <c r="L15" s="29"/>
      <c r="M15" s="29"/>
      <c r="N15" s="29"/>
      <c r="O15" s="29"/>
      <c r="P15" s="31" t="s">
        <v>1</v>
      </c>
      <c r="Q15" s="55" t="s">
        <v>1</v>
      </c>
      <c r="R15" s="31" t="s">
        <v>23</v>
      </c>
    </row>
    <row r="16" spans="1:19" s="21" customFormat="1" ht="24.75" customHeight="1" x14ac:dyDescent="0.2">
      <c r="A16" s="16" t="s">
        <v>26</v>
      </c>
      <c r="B16" s="17" t="s">
        <v>27</v>
      </c>
      <c r="C16" s="16">
        <v>9</v>
      </c>
      <c r="D16" s="18">
        <f>SUM(D17:D25)</f>
        <v>101</v>
      </c>
      <c r="E16" s="19">
        <f>SUM(E17:E25)</f>
        <v>9010</v>
      </c>
      <c r="F16" s="19">
        <f t="shared" ref="F16" si="5">SUM(F17:F25)</f>
        <v>5315</v>
      </c>
      <c r="G16" s="20">
        <f>F16/E16*100</f>
        <v>58.990011098779135</v>
      </c>
      <c r="H16" s="19">
        <f t="shared" ref="H16:J16" si="6">SUM(H17:H25)</f>
        <v>61</v>
      </c>
      <c r="I16" s="20">
        <f t="shared" si="6"/>
        <v>7.7528420587359808</v>
      </c>
      <c r="J16" s="19">
        <f t="shared" si="6"/>
        <v>44</v>
      </c>
      <c r="K16" s="20">
        <f>J16/H16*100</f>
        <v>72.131147540983605</v>
      </c>
      <c r="L16" s="19"/>
      <c r="M16" s="19"/>
      <c r="N16" s="19"/>
      <c r="O16" s="19"/>
      <c r="P16" s="16"/>
      <c r="Q16" s="16"/>
      <c r="R16" s="16"/>
    </row>
    <row r="17" spans="1:18" s="21" customFormat="1" ht="24.75" customHeight="1" x14ac:dyDescent="0.2">
      <c r="A17" s="22">
        <v>1</v>
      </c>
      <c r="B17" s="28" t="s">
        <v>28</v>
      </c>
      <c r="C17" s="28"/>
      <c r="D17" s="4">
        <v>12</v>
      </c>
      <c r="E17" s="29">
        <v>1509</v>
      </c>
      <c r="F17" s="29">
        <v>873</v>
      </c>
      <c r="G17" s="30">
        <f>F17/E17*100</f>
        <v>57.852882703777333</v>
      </c>
      <c r="H17" s="29">
        <v>3</v>
      </c>
      <c r="I17" s="30">
        <f>H17/E17*100</f>
        <v>0.19880715705765406</v>
      </c>
      <c r="J17" s="29">
        <v>2</v>
      </c>
      <c r="K17" s="30">
        <f>J17/H17*100</f>
        <v>66.666666666666657</v>
      </c>
      <c r="L17" s="29"/>
      <c r="M17" s="29"/>
      <c r="N17" s="29"/>
      <c r="O17" s="29"/>
      <c r="P17" s="31" t="s">
        <v>1</v>
      </c>
      <c r="Q17" s="55" t="s">
        <v>1</v>
      </c>
      <c r="R17" s="31" t="s">
        <v>23</v>
      </c>
    </row>
    <row r="18" spans="1:18" s="21" customFormat="1" ht="24.75" customHeight="1" x14ac:dyDescent="0.2">
      <c r="A18" s="22">
        <v>2</v>
      </c>
      <c r="B18" s="28" t="s">
        <v>29</v>
      </c>
      <c r="C18" s="28"/>
      <c r="D18" s="4">
        <v>14</v>
      </c>
      <c r="E18" s="29">
        <v>807</v>
      </c>
      <c r="F18" s="29">
        <v>581</v>
      </c>
      <c r="G18" s="30">
        <f t="shared" ref="G18:G25" si="7">F18/E18*100</f>
        <v>71.995043370508043</v>
      </c>
      <c r="H18" s="29">
        <v>3</v>
      </c>
      <c r="I18" s="30">
        <f t="shared" ref="I18:I25" si="8">H18/E18*100</f>
        <v>0.37174721189591076</v>
      </c>
      <c r="J18" s="29">
        <v>2</v>
      </c>
      <c r="K18" s="30">
        <f t="shared" ref="K18:K25" si="9">J18/H18*100</f>
        <v>66.666666666666657</v>
      </c>
      <c r="L18" s="29"/>
      <c r="M18" s="29"/>
      <c r="N18" s="29"/>
      <c r="O18" s="29"/>
      <c r="P18" s="31" t="s">
        <v>1</v>
      </c>
      <c r="Q18" s="55" t="s">
        <v>1</v>
      </c>
      <c r="R18" s="31" t="s">
        <v>23</v>
      </c>
    </row>
    <row r="19" spans="1:18" s="21" customFormat="1" ht="24.75" customHeight="1" x14ac:dyDescent="0.2">
      <c r="A19" s="22">
        <v>3</v>
      </c>
      <c r="B19" s="28" t="s">
        <v>30</v>
      </c>
      <c r="C19" s="28"/>
      <c r="D19" s="4">
        <v>10</v>
      </c>
      <c r="E19" s="29">
        <v>1559</v>
      </c>
      <c r="F19" s="29">
        <v>413</v>
      </c>
      <c r="G19" s="30">
        <f t="shared" si="7"/>
        <v>26.491340602950608</v>
      </c>
      <c r="H19" s="29">
        <v>2</v>
      </c>
      <c r="I19" s="30">
        <f t="shared" si="8"/>
        <v>0.12828736369467605</v>
      </c>
      <c r="J19" s="29">
        <v>1</v>
      </c>
      <c r="K19" s="30">
        <f t="shared" si="9"/>
        <v>50</v>
      </c>
      <c r="L19" s="29"/>
      <c r="M19" s="29"/>
      <c r="N19" s="29"/>
      <c r="O19" s="29"/>
      <c r="P19" s="31" t="s">
        <v>1</v>
      </c>
      <c r="Q19" s="55" t="s">
        <v>1</v>
      </c>
      <c r="R19" s="31" t="s">
        <v>23</v>
      </c>
    </row>
    <row r="20" spans="1:18" s="21" customFormat="1" ht="24.75" customHeight="1" x14ac:dyDescent="0.2">
      <c r="A20" s="22">
        <v>4</v>
      </c>
      <c r="B20" s="28" t="s">
        <v>31</v>
      </c>
      <c r="C20" s="28"/>
      <c r="D20" s="4">
        <v>17</v>
      </c>
      <c r="E20" s="29">
        <v>974</v>
      </c>
      <c r="F20" s="29">
        <v>957</v>
      </c>
      <c r="G20" s="30">
        <f t="shared" si="7"/>
        <v>98.254620123203281</v>
      </c>
      <c r="H20" s="29">
        <v>9</v>
      </c>
      <c r="I20" s="30">
        <f t="shared" si="8"/>
        <v>0.92402464065708423</v>
      </c>
      <c r="J20" s="29">
        <v>9</v>
      </c>
      <c r="K20" s="30">
        <f t="shared" si="9"/>
        <v>100</v>
      </c>
      <c r="L20" s="29"/>
      <c r="M20" s="29"/>
      <c r="N20" s="29"/>
      <c r="O20" s="29"/>
      <c r="P20" s="31" t="s">
        <v>1</v>
      </c>
      <c r="Q20" s="55" t="s">
        <v>1</v>
      </c>
      <c r="R20" s="31" t="s">
        <v>23</v>
      </c>
    </row>
    <row r="21" spans="1:18" s="21" customFormat="1" ht="24.75" customHeight="1" x14ac:dyDescent="0.2">
      <c r="A21" s="22">
        <v>5</v>
      </c>
      <c r="B21" s="28" t="s">
        <v>32</v>
      </c>
      <c r="C21" s="28"/>
      <c r="D21" s="4">
        <v>10</v>
      </c>
      <c r="E21" s="29">
        <f>368+254</f>
        <v>622</v>
      </c>
      <c r="F21" s="29">
        <v>622</v>
      </c>
      <c r="G21" s="30">
        <f t="shared" si="7"/>
        <v>100</v>
      </c>
      <c r="H21" s="29">
        <v>6</v>
      </c>
      <c r="I21" s="30">
        <f t="shared" si="8"/>
        <v>0.96463022508038598</v>
      </c>
      <c r="J21" s="29">
        <v>6</v>
      </c>
      <c r="K21" s="30">
        <f t="shared" si="9"/>
        <v>100</v>
      </c>
      <c r="L21" s="29"/>
      <c r="M21" s="29"/>
      <c r="N21" s="29"/>
      <c r="O21" s="29"/>
      <c r="P21" s="31" t="s">
        <v>1</v>
      </c>
      <c r="Q21" s="55" t="s">
        <v>1</v>
      </c>
      <c r="R21" s="31" t="s">
        <v>23</v>
      </c>
    </row>
    <row r="22" spans="1:18" s="21" customFormat="1" ht="24.75" customHeight="1" x14ac:dyDescent="0.2">
      <c r="A22" s="22">
        <v>6</v>
      </c>
      <c r="B22" s="28" t="s">
        <v>33</v>
      </c>
      <c r="C22" s="28"/>
      <c r="D22" s="4">
        <v>16</v>
      </c>
      <c r="E22" s="29">
        <v>1899</v>
      </c>
      <c r="F22" s="29">
        <v>896</v>
      </c>
      <c r="G22" s="30">
        <f t="shared" si="7"/>
        <v>47.182727751448127</v>
      </c>
      <c r="H22" s="29">
        <v>18</v>
      </c>
      <c r="I22" s="30">
        <f t="shared" si="8"/>
        <v>0.94786729857819907</v>
      </c>
      <c r="J22" s="29">
        <v>9</v>
      </c>
      <c r="K22" s="30">
        <f t="shared" si="9"/>
        <v>50</v>
      </c>
      <c r="L22" s="29"/>
      <c r="M22" s="29"/>
      <c r="N22" s="29"/>
      <c r="O22" s="29"/>
      <c r="P22" s="31" t="s">
        <v>1</v>
      </c>
      <c r="Q22" s="55" t="s">
        <v>1</v>
      </c>
      <c r="R22" s="31" t="s">
        <v>23</v>
      </c>
    </row>
    <row r="23" spans="1:18" s="21" customFormat="1" ht="24.75" customHeight="1" x14ac:dyDescent="0.2">
      <c r="A23" s="22">
        <v>7</v>
      </c>
      <c r="B23" s="28" t="s">
        <v>34</v>
      </c>
      <c r="C23" s="28"/>
      <c r="D23" s="4">
        <v>4</v>
      </c>
      <c r="E23" s="29">
        <v>785</v>
      </c>
      <c r="F23" s="29">
        <v>132</v>
      </c>
      <c r="G23" s="30">
        <f t="shared" si="7"/>
        <v>16.815286624203821</v>
      </c>
      <c r="H23" s="29">
        <v>5</v>
      </c>
      <c r="I23" s="30">
        <f t="shared" si="8"/>
        <v>0.63694267515923575</v>
      </c>
      <c r="J23" s="29">
        <v>1</v>
      </c>
      <c r="K23" s="30">
        <f t="shared" si="9"/>
        <v>20</v>
      </c>
      <c r="L23" s="29"/>
      <c r="M23" s="29"/>
      <c r="N23" s="29"/>
      <c r="O23" s="29"/>
      <c r="P23" s="31" t="s">
        <v>1</v>
      </c>
      <c r="Q23" s="55" t="s">
        <v>1</v>
      </c>
      <c r="R23" s="31" t="s">
        <v>23</v>
      </c>
    </row>
    <row r="24" spans="1:18" s="21" customFormat="1" ht="24.75" customHeight="1" x14ac:dyDescent="0.2">
      <c r="A24" s="22">
        <v>8</v>
      </c>
      <c r="B24" s="28" t="s">
        <v>35</v>
      </c>
      <c r="C24" s="28"/>
      <c r="D24" s="4">
        <v>6</v>
      </c>
      <c r="E24" s="29">
        <v>312</v>
      </c>
      <c r="F24" s="29">
        <v>298</v>
      </c>
      <c r="G24" s="30">
        <f t="shared" si="7"/>
        <v>95.512820512820511</v>
      </c>
      <c r="H24" s="29">
        <v>6</v>
      </c>
      <c r="I24" s="30">
        <f t="shared" si="8"/>
        <v>1.9230769230769231</v>
      </c>
      <c r="J24" s="29">
        <v>5</v>
      </c>
      <c r="K24" s="30">
        <f t="shared" si="9"/>
        <v>83.333333333333343</v>
      </c>
      <c r="L24" s="29"/>
      <c r="M24" s="29"/>
      <c r="N24" s="29"/>
      <c r="O24" s="29"/>
      <c r="P24" s="31" t="s">
        <v>1</v>
      </c>
      <c r="Q24" s="55" t="s">
        <v>1</v>
      </c>
      <c r="R24" s="31" t="s">
        <v>23</v>
      </c>
    </row>
    <row r="25" spans="1:18" s="21" customFormat="1" ht="24.75" customHeight="1" x14ac:dyDescent="0.2">
      <c r="A25" s="22">
        <v>9</v>
      </c>
      <c r="B25" s="28" t="s">
        <v>36</v>
      </c>
      <c r="C25" s="28"/>
      <c r="D25" s="4">
        <v>12</v>
      </c>
      <c r="E25" s="29">
        <v>543</v>
      </c>
      <c r="F25" s="29">
        <v>543</v>
      </c>
      <c r="G25" s="30">
        <f t="shared" si="7"/>
        <v>100</v>
      </c>
      <c r="H25" s="29">
        <v>9</v>
      </c>
      <c r="I25" s="30">
        <f t="shared" si="8"/>
        <v>1.6574585635359116</v>
      </c>
      <c r="J25" s="29">
        <v>9</v>
      </c>
      <c r="K25" s="30">
        <f t="shared" si="9"/>
        <v>100</v>
      </c>
      <c r="L25" s="29"/>
      <c r="M25" s="29"/>
      <c r="N25" s="29"/>
      <c r="O25" s="29"/>
      <c r="P25" s="31" t="s">
        <v>1</v>
      </c>
      <c r="Q25" s="55" t="s">
        <v>1</v>
      </c>
      <c r="R25" s="31" t="s">
        <v>23</v>
      </c>
    </row>
    <row r="26" spans="1:18" s="27" customFormat="1" ht="24.75" customHeight="1" x14ac:dyDescent="0.2">
      <c r="A26" s="23" t="s">
        <v>37</v>
      </c>
      <c r="B26" s="24" t="s">
        <v>38</v>
      </c>
      <c r="C26" s="23">
        <v>4</v>
      </c>
      <c r="D26" s="23">
        <f>SUM(D27:D30)</f>
        <v>17</v>
      </c>
      <c r="E26" s="25">
        <f t="shared" ref="E26:F26" si="10">SUM(E27:E30)</f>
        <v>2196</v>
      </c>
      <c r="F26" s="25">
        <f t="shared" si="10"/>
        <v>1044</v>
      </c>
      <c r="G26" s="53">
        <f>F26/E26*100</f>
        <v>47.540983606557376</v>
      </c>
      <c r="H26" s="25">
        <f t="shared" ref="H26" si="11">SUM(H27:H30)</f>
        <v>73</v>
      </c>
      <c r="I26" s="53">
        <f>H26/E26*100</f>
        <v>3.3242258652094714</v>
      </c>
      <c r="J26" s="25">
        <f t="shared" ref="J26" si="12">SUM(J27:J30)</f>
        <v>49</v>
      </c>
      <c r="K26" s="53">
        <f>J26/H26*100</f>
        <v>67.123287671232873</v>
      </c>
      <c r="L26" s="25"/>
      <c r="M26" s="25"/>
      <c r="N26" s="25"/>
      <c r="O26" s="25"/>
      <c r="P26" s="23"/>
      <c r="Q26" s="23"/>
      <c r="R26" s="23"/>
    </row>
    <row r="27" spans="1:18" s="21" customFormat="1" ht="24.75" customHeight="1" x14ac:dyDescent="0.2">
      <c r="A27" s="22">
        <v>1</v>
      </c>
      <c r="B27" s="28" t="s">
        <v>39</v>
      </c>
      <c r="C27" s="28"/>
      <c r="D27" s="4">
        <v>4</v>
      </c>
      <c r="E27" s="29">
        <v>660</v>
      </c>
      <c r="F27" s="29">
        <v>157</v>
      </c>
      <c r="G27" s="30">
        <f>F27/E27*100</f>
        <v>23.787878787878789</v>
      </c>
      <c r="H27" s="29">
        <v>28</v>
      </c>
      <c r="I27" s="30">
        <f>H27/E27*100</f>
        <v>4.2424242424242431</v>
      </c>
      <c r="J27" s="29">
        <v>11</v>
      </c>
      <c r="K27" s="30">
        <f>J27/H27*100</f>
        <v>39.285714285714285</v>
      </c>
      <c r="L27" s="29"/>
      <c r="M27" s="29"/>
      <c r="N27" s="29"/>
      <c r="O27" s="29"/>
      <c r="P27" s="31" t="s">
        <v>1</v>
      </c>
      <c r="Q27" s="55" t="s">
        <v>1</v>
      </c>
      <c r="R27" s="31"/>
    </row>
    <row r="28" spans="1:18" s="21" customFormat="1" ht="24.75" customHeight="1" x14ac:dyDescent="0.2">
      <c r="A28" s="22">
        <v>2</v>
      </c>
      <c r="B28" s="28" t="s">
        <v>40</v>
      </c>
      <c r="C28" s="28"/>
      <c r="D28" s="4">
        <v>4</v>
      </c>
      <c r="E28" s="29">
        <v>361</v>
      </c>
      <c r="F28" s="29">
        <v>354</v>
      </c>
      <c r="G28" s="30">
        <f t="shared" ref="G28:G31" si="13">F28/E28*100</f>
        <v>98.06094182825484</v>
      </c>
      <c r="H28" s="29">
        <v>19</v>
      </c>
      <c r="I28" s="30">
        <f t="shared" ref="I28:I31" si="14">H28/E28*100</f>
        <v>5.2631578947368416</v>
      </c>
      <c r="J28" s="29">
        <v>19</v>
      </c>
      <c r="K28" s="30">
        <f t="shared" ref="K28:K31" si="15">J28/H28*100</f>
        <v>100</v>
      </c>
      <c r="L28" s="29"/>
      <c r="M28" s="29"/>
      <c r="N28" s="29"/>
      <c r="O28" s="29"/>
      <c r="P28" s="31" t="s">
        <v>1</v>
      </c>
      <c r="Q28" s="55" t="s">
        <v>1</v>
      </c>
      <c r="R28" s="31"/>
    </row>
    <row r="29" spans="1:18" s="21" customFormat="1" ht="24.75" customHeight="1" x14ac:dyDescent="0.2">
      <c r="A29" s="22">
        <v>3</v>
      </c>
      <c r="B29" s="28" t="s">
        <v>41</v>
      </c>
      <c r="C29" s="28"/>
      <c r="D29" s="4">
        <v>4</v>
      </c>
      <c r="E29" s="29">
        <v>777</v>
      </c>
      <c r="F29" s="29">
        <v>370</v>
      </c>
      <c r="G29" s="30">
        <f t="shared" si="13"/>
        <v>47.619047619047613</v>
      </c>
      <c r="H29" s="29">
        <v>10</v>
      </c>
      <c r="I29" s="30">
        <f t="shared" si="14"/>
        <v>1.287001287001287</v>
      </c>
      <c r="J29" s="29">
        <v>7</v>
      </c>
      <c r="K29" s="30">
        <f t="shared" si="15"/>
        <v>70</v>
      </c>
      <c r="L29" s="29"/>
      <c r="M29" s="29"/>
      <c r="N29" s="29"/>
      <c r="O29" s="29"/>
      <c r="P29" s="31" t="s">
        <v>1</v>
      </c>
      <c r="Q29" s="55" t="s">
        <v>1</v>
      </c>
      <c r="R29" s="31" t="s">
        <v>23</v>
      </c>
    </row>
    <row r="30" spans="1:18" s="21" customFormat="1" ht="24.75" customHeight="1" x14ac:dyDescent="0.2">
      <c r="A30" s="22">
        <v>4</v>
      </c>
      <c r="B30" s="28" t="s">
        <v>42</v>
      </c>
      <c r="C30" s="28"/>
      <c r="D30" s="4">
        <v>5</v>
      </c>
      <c r="E30" s="29">
        <v>398</v>
      </c>
      <c r="F30" s="29">
        <v>163</v>
      </c>
      <c r="G30" s="30">
        <f t="shared" si="13"/>
        <v>40.954773869346731</v>
      </c>
      <c r="H30" s="29">
        <v>16</v>
      </c>
      <c r="I30" s="30">
        <f t="shared" si="14"/>
        <v>4.0201005025125625</v>
      </c>
      <c r="J30" s="29">
        <v>12</v>
      </c>
      <c r="K30" s="30">
        <f t="shared" si="15"/>
        <v>75</v>
      </c>
      <c r="L30" s="29"/>
      <c r="M30" s="29"/>
      <c r="N30" s="29"/>
      <c r="O30" s="29"/>
      <c r="P30" s="31" t="s">
        <v>1</v>
      </c>
      <c r="Q30" s="55" t="s">
        <v>1</v>
      </c>
      <c r="R30" s="31"/>
    </row>
    <row r="31" spans="1:18" s="27" customFormat="1" ht="24.75" customHeight="1" x14ac:dyDescent="0.2">
      <c r="A31" s="23" t="s">
        <v>43</v>
      </c>
      <c r="B31" s="24" t="s">
        <v>44</v>
      </c>
      <c r="C31" s="23">
        <v>6</v>
      </c>
      <c r="D31" s="23">
        <f>SUM(D32:D37)</f>
        <v>53</v>
      </c>
      <c r="E31" s="25">
        <f t="shared" ref="E31:J31" si="16">SUM(E32:E37)</f>
        <v>7753</v>
      </c>
      <c r="F31" s="25">
        <f t="shared" si="16"/>
        <v>3182</v>
      </c>
      <c r="G31" s="53">
        <f t="shared" si="13"/>
        <v>41.042177221720621</v>
      </c>
      <c r="H31" s="25">
        <f t="shared" si="16"/>
        <v>45</v>
      </c>
      <c r="I31" s="53">
        <f t="shared" si="14"/>
        <v>0.58042048239391208</v>
      </c>
      <c r="J31" s="25">
        <f t="shared" si="16"/>
        <v>31</v>
      </c>
      <c r="K31" s="53">
        <f t="shared" si="15"/>
        <v>68.888888888888886</v>
      </c>
      <c r="L31" s="25"/>
      <c r="M31" s="25"/>
      <c r="N31" s="25"/>
      <c r="O31" s="25"/>
      <c r="P31" s="23"/>
      <c r="Q31" s="23"/>
      <c r="R31" s="23"/>
    </row>
    <row r="32" spans="1:18" s="21" customFormat="1" ht="24.75" customHeight="1" x14ac:dyDescent="0.2">
      <c r="A32" s="22">
        <v>1</v>
      </c>
      <c r="B32" s="28" t="s">
        <v>45</v>
      </c>
      <c r="C32" s="28"/>
      <c r="D32" s="4">
        <v>8</v>
      </c>
      <c r="E32" s="29">
        <v>725</v>
      </c>
      <c r="F32" s="29">
        <v>717</v>
      </c>
      <c r="G32" s="30">
        <f>F32/E32*100</f>
        <v>98.896551724137922</v>
      </c>
      <c r="H32" s="29">
        <v>15</v>
      </c>
      <c r="I32" s="30">
        <f>H32/E32*100</f>
        <v>2.0689655172413794</v>
      </c>
      <c r="J32" s="29">
        <v>15</v>
      </c>
      <c r="K32" s="30">
        <f>J32/H32*100</f>
        <v>100</v>
      </c>
      <c r="L32" s="29"/>
      <c r="M32" s="29"/>
      <c r="N32" s="29"/>
      <c r="O32" s="29"/>
      <c r="P32" s="31" t="s">
        <v>1</v>
      </c>
      <c r="Q32" s="55" t="s">
        <v>1</v>
      </c>
      <c r="R32" s="31"/>
    </row>
    <row r="33" spans="1:18" s="21" customFormat="1" ht="24.75" customHeight="1" x14ac:dyDescent="0.2">
      <c r="A33" s="22">
        <v>2</v>
      </c>
      <c r="B33" s="28" t="s">
        <v>46</v>
      </c>
      <c r="C33" s="28"/>
      <c r="D33" s="4">
        <v>11</v>
      </c>
      <c r="E33" s="29">
        <v>1435</v>
      </c>
      <c r="F33" s="29">
        <v>1056</v>
      </c>
      <c r="G33" s="30">
        <f t="shared" ref="G33:G37" si="17">F33/E33*100</f>
        <v>73.58885017421602</v>
      </c>
      <c r="H33" s="29">
        <v>17</v>
      </c>
      <c r="I33" s="30">
        <f t="shared" ref="I33:I37" si="18">H33/E33*100</f>
        <v>1.1846689895470384</v>
      </c>
      <c r="J33" s="29">
        <v>10</v>
      </c>
      <c r="K33" s="30">
        <f t="shared" ref="K33:K34" si="19">J33/H33*100</f>
        <v>58.82352941176471</v>
      </c>
      <c r="L33" s="29"/>
      <c r="M33" s="29"/>
      <c r="N33" s="29"/>
      <c r="O33" s="29"/>
      <c r="P33" s="31" t="s">
        <v>1</v>
      </c>
      <c r="Q33" s="55" t="s">
        <v>1</v>
      </c>
      <c r="R33" s="31" t="s">
        <v>23</v>
      </c>
    </row>
    <row r="34" spans="1:18" s="21" customFormat="1" ht="24.75" customHeight="1" x14ac:dyDescent="0.2">
      <c r="A34" s="22">
        <v>3</v>
      </c>
      <c r="B34" s="28" t="s">
        <v>47</v>
      </c>
      <c r="C34" s="28"/>
      <c r="D34" s="4">
        <v>11</v>
      </c>
      <c r="E34" s="29">
        <f>661+843</f>
        <v>1504</v>
      </c>
      <c r="F34" s="29">
        <f>305+160</f>
        <v>465</v>
      </c>
      <c r="G34" s="30">
        <f t="shared" si="17"/>
        <v>30.917553191489361</v>
      </c>
      <c r="H34" s="29">
        <v>9</v>
      </c>
      <c r="I34" s="30">
        <f t="shared" si="18"/>
        <v>0.59840425531914898</v>
      </c>
      <c r="J34" s="29">
        <v>4</v>
      </c>
      <c r="K34" s="30">
        <f t="shared" si="19"/>
        <v>44.444444444444443</v>
      </c>
      <c r="L34" s="29"/>
      <c r="M34" s="29"/>
      <c r="N34" s="29"/>
      <c r="O34" s="29"/>
      <c r="P34" s="31" t="s">
        <v>1</v>
      </c>
      <c r="Q34" s="55" t="s">
        <v>1</v>
      </c>
      <c r="R34" s="31" t="s">
        <v>23</v>
      </c>
    </row>
    <row r="35" spans="1:18" s="21" customFormat="1" ht="24.75" customHeight="1" x14ac:dyDescent="0.2">
      <c r="A35" s="22">
        <v>4</v>
      </c>
      <c r="B35" s="28" t="s">
        <v>48</v>
      </c>
      <c r="C35" s="28"/>
      <c r="D35" s="4">
        <v>4</v>
      </c>
      <c r="E35" s="29">
        <v>755</v>
      </c>
      <c r="F35" s="29">
        <v>216</v>
      </c>
      <c r="G35" s="30">
        <f t="shared" si="17"/>
        <v>28.609271523178808</v>
      </c>
      <c r="H35" s="29">
        <v>0</v>
      </c>
      <c r="I35" s="30">
        <f t="shared" si="18"/>
        <v>0</v>
      </c>
      <c r="J35" s="29">
        <v>0</v>
      </c>
      <c r="K35" s="30">
        <v>0</v>
      </c>
      <c r="L35" s="29"/>
      <c r="M35" s="29"/>
      <c r="N35" s="29"/>
      <c r="O35" s="29"/>
      <c r="P35" s="31" t="s">
        <v>1</v>
      </c>
      <c r="Q35" s="55" t="s">
        <v>1</v>
      </c>
      <c r="R35" s="31" t="s">
        <v>23</v>
      </c>
    </row>
    <row r="36" spans="1:18" s="21" customFormat="1" ht="24.75" customHeight="1" x14ac:dyDescent="0.2">
      <c r="A36" s="22">
        <v>5</v>
      </c>
      <c r="B36" s="28" t="s">
        <v>49</v>
      </c>
      <c r="C36" s="28"/>
      <c r="D36" s="4">
        <v>9</v>
      </c>
      <c r="E36" s="29">
        <v>1313</v>
      </c>
      <c r="F36" s="29">
        <v>315</v>
      </c>
      <c r="G36" s="30">
        <f t="shared" si="17"/>
        <v>23.990860624523989</v>
      </c>
      <c r="H36" s="29">
        <v>4</v>
      </c>
      <c r="I36" s="30">
        <f t="shared" si="18"/>
        <v>0.30464584920030463</v>
      </c>
      <c r="J36" s="29">
        <v>2</v>
      </c>
      <c r="K36" s="30">
        <f t="shared" ref="K36" si="20">J36/H36*100</f>
        <v>50</v>
      </c>
      <c r="L36" s="29"/>
      <c r="M36" s="29"/>
      <c r="N36" s="29"/>
      <c r="O36" s="29"/>
      <c r="P36" s="31" t="s">
        <v>1</v>
      </c>
      <c r="Q36" s="55" t="s">
        <v>1</v>
      </c>
      <c r="R36" s="31" t="s">
        <v>23</v>
      </c>
    </row>
    <row r="37" spans="1:18" s="21" customFormat="1" ht="24.75" customHeight="1" x14ac:dyDescent="0.2">
      <c r="A37" s="22">
        <v>6</v>
      </c>
      <c r="B37" s="28" t="s">
        <v>50</v>
      </c>
      <c r="C37" s="28"/>
      <c r="D37" s="4">
        <v>10</v>
      </c>
      <c r="E37" s="29">
        <v>2021</v>
      </c>
      <c r="F37" s="29">
        <v>413</v>
      </c>
      <c r="G37" s="30">
        <f t="shared" si="17"/>
        <v>20.435428005937656</v>
      </c>
      <c r="H37" s="29">
        <v>0</v>
      </c>
      <c r="I37" s="30">
        <f t="shared" si="18"/>
        <v>0</v>
      </c>
      <c r="J37" s="29">
        <v>0</v>
      </c>
      <c r="K37" s="30">
        <v>0</v>
      </c>
      <c r="L37" s="29"/>
      <c r="M37" s="29"/>
      <c r="N37" s="29"/>
      <c r="O37" s="29"/>
      <c r="P37" s="31" t="s">
        <v>1</v>
      </c>
      <c r="Q37" s="55" t="s">
        <v>1</v>
      </c>
      <c r="R37" s="31"/>
    </row>
    <row r="38" spans="1:18" s="27" customFormat="1" ht="24.75" customHeight="1" x14ac:dyDescent="0.2">
      <c r="A38" s="23" t="s">
        <v>51</v>
      </c>
      <c r="B38" s="24" t="s">
        <v>52</v>
      </c>
      <c r="C38" s="23">
        <v>7</v>
      </c>
      <c r="D38" s="23">
        <f>SUM(D39:D45)</f>
        <v>65</v>
      </c>
      <c r="E38" s="25">
        <f>SUM(E39:E45)</f>
        <v>4075</v>
      </c>
      <c r="F38" s="25">
        <f t="shared" ref="F38" si="21">SUM(F39:F45)</f>
        <v>3931</v>
      </c>
      <c r="G38" s="26">
        <f>F38/E38*100</f>
        <v>96.466257668711648</v>
      </c>
      <c r="H38" s="25">
        <f t="shared" ref="H38" si="22">SUM(H39:H45)</f>
        <v>102</v>
      </c>
      <c r="I38" s="26">
        <f>H38/E38*100</f>
        <v>2.5030674846625764</v>
      </c>
      <c r="J38" s="25">
        <f t="shared" ref="J38" si="23">SUM(J39:J45)</f>
        <v>99</v>
      </c>
      <c r="K38" s="26">
        <f>J38/H38*100</f>
        <v>97.058823529411768</v>
      </c>
      <c r="L38" s="25"/>
      <c r="M38" s="25"/>
      <c r="N38" s="25"/>
      <c r="O38" s="25"/>
      <c r="P38" s="23"/>
      <c r="Q38" s="23"/>
      <c r="R38" s="23"/>
    </row>
    <row r="39" spans="1:18" s="21" customFormat="1" ht="24.75" customHeight="1" x14ac:dyDescent="0.2">
      <c r="A39" s="22">
        <v>1</v>
      </c>
      <c r="B39" s="28" t="s">
        <v>53</v>
      </c>
      <c r="C39" s="28"/>
      <c r="D39" s="4">
        <v>7</v>
      </c>
      <c r="E39" s="29">
        <v>392</v>
      </c>
      <c r="F39" s="29">
        <v>392</v>
      </c>
      <c r="G39" s="30">
        <f>F39/E39*100</f>
        <v>100</v>
      </c>
      <c r="H39" s="29">
        <v>3</v>
      </c>
      <c r="I39" s="30">
        <f>H39/E39*100</f>
        <v>0.76530612244897955</v>
      </c>
      <c r="J39" s="29">
        <v>3</v>
      </c>
      <c r="K39" s="30">
        <f>J39/H39*100</f>
        <v>100</v>
      </c>
      <c r="L39" s="29"/>
      <c r="M39" s="29"/>
      <c r="N39" s="29"/>
      <c r="O39" s="29"/>
      <c r="P39" s="31" t="s">
        <v>1</v>
      </c>
      <c r="Q39" s="55" t="s">
        <v>1</v>
      </c>
      <c r="R39" s="31" t="s">
        <v>23</v>
      </c>
    </row>
    <row r="40" spans="1:18" s="21" customFormat="1" ht="24.75" customHeight="1" x14ac:dyDescent="0.2">
      <c r="A40" s="22">
        <v>2</v>
      </c>
      <c r="B40" s="28" t="s">
        <v>54</v>
      </c>
      <c r="C40" s="28"/>
      <c r="D40" s="4">
        <v>5</v>
      </c>
      <c r="E40" s="32" t="s">
        <v>55</v>
      </c>
      <c r="F40" s="32" t="s">
        <v>56</v>
      </c>
      <c r="G40" s="30">
        <f t="shared" ref="G40:G45" si="24">F40/E40*100</f>
        <v>91.549295774647888</v>
      </c>
      <c r="H40" s="32" t="s">
        <v>57</v>
      </c>
      <c r="I40" s="30">
        <f t="shared" ref="I40:I45" si="25">H40/E40*100</f>
        <v>1.4084507042253522</v>
      </c>
      <c r="J40" s="32" t="s">
        <v>57</v>
      </c>
      <c r="K40" s="30">
        <f t="shared" ref="K40:K45" si="26">J40/H40*100</f>
        <v>100</v>
      </c>
      <c r="L40" s="28"/>
      <c r="M40" s="28"/>
      <c r="N40" s="28"/>
      <c r="O40" s="28"/>
      <c r="P40" s="31" t="s">
        <v>1</v>
      </c>
      <c r="Q40" s="55" t="s">
        <v>1</v>
      </c>
      <c r="R40" s="31" t="s">
        <v>23</v>
      </c>
    </row>
    <row r="41" spans="1:18" s="21" customFormat="1" ht="24.75" customHeight="1" x14ac:dyDescent="0.2">
      <c r="A41" s="22">
        <v>3</v>
      </c>
      <c r="B41" s="28" t="s">
        <v>58</v>
      </c>
      <c r="C41" s="28"/>
      <c r="D41" s="31">
        <v>11</v>
      </c>
      <c r="E41" s="28">
        <v>549</v>
      </c>
      <c r="F41" s="28">
        <v>549</v>
      </c>
      <c r="G41" s="30">
        <f t="shared" si="24"/>
        <v>100</v>
      </c>
      <c r="H41" s="28">
        <v>8</v>
      </c>
      <c r="I41" s="30">
        <f t="shared" si="25"/>
        <v>1.4571948998178506</v>
      </c>
      <c r="J41" s="28">
        <v>8</v>
      </c>
      <c r="K41" s="30">
        <f t="shared" si="26"/>
        <v>100</v>
      </c>
      <c r="L41" s="28"/>
      <c r="M41" s="28"/>
      <c r="N41" s="28"/>
      <c r="O41" s="28"/>
      <c r="P41" s="31" t="s">
        <v>1</v>
      </c>
      <c r="Q41" s="55" t="s">
        <v>1</v>
      </c>
      <c r="R41" s="31" t="s">
        <v>23</v>
      </c>
    </row>
    <row r="42" spans="1:18" s="21" customFormat="1" ht="24.75" customHeight="1" x14ac:dyDescent="0.2">
      <c r="A42" s="22">
        <v>4</v>
      </c>
      <c r="B42" s="28" t="s">
        <v>59</v>
      </c>
      <c r="C42" s="28"/>
      <c r="D42" s="31">
        <v>9</v>
      </c>
      <c r="E42" s="28">
        <v>518</v>
      </c>
      <c r="F42" s="28">
        <v>518</v>
      </c>
      <c r="G42" s="30">
        <f t="shared" si="24"/>
        <v>100</v>
      </c>
      <c r="H42" s="28">
        <v>6</v>
      </c>
      <c r="I42" s="30">
        <f t="shared" si="25"/>
        <v>1.1583011583011582</v>
      </c>
      <c r="J42" s="28">
        <v>6</v>
      </c>
      <c r="K42" s="30">
        <f t="shared" si="26"/>
        <v>100</v>
      </c>
      <c r="L42" s="28"/>
      <c r="M42" s="28"/>
      <c r="N42" s="28"/>
      <c r="O42" s="28"/>
      <c r="P42" s="31" t="s">
        <v>1</v>
      </c>
      <c r="Q42" s="55" t="s">
        <v>1</v>
      </c>
      <c r="R42" s="31" t="s">
        <v>23</v>
      </c>
    </row>
    <row r="43" spans="1:18" s="21" customFormat="1" ht="24.75" customHeight="1" x14ac:dyDescent="0.2">
      <c r="A43" s="22">
        <v>5</v>
      </c>
      <c r="B43" s="28" t="s">
        <v>60</v>
      </c>
      <c r="C43" s="28"/>
      <c r="D43" s="31">
        <v>9</v>
      </c>
      <c r="E43" s="28">
        <v>436</v>
      </c>
      <c r="F43" s="28">
        <v>431</v>
      </c>
      <c r="G43" s="30">
        <f t="shared" si="24"/>
        <v>98.853211009174316</v>
      </c>
      <c r="H43" s="33">
        <v>11</v>
      </c>
      <c r="I43" s="30">
        <f t="shared" si="25"/>
        <v>2.522935779816514</v>
      </c>
      <c r="J43" s="33">
        <v>11</v>
      </c>
      <c r="K43" s="30">
        <f t="shared" si="26"/>
        <v>100</v>
      </c>
      <c r="L43" s="34"/>
      <c r="M43" s="28"/>
      <c r="N43" s="28"/>
      <c r="O43" s="28"/>
      <c r="P43" s="31" t="s">
        <v>1</v>
      </c>
      <c r="Q43" s="55" t="s">
        <v>1</v>
      </c>
      <c r="R43" s="31"/>
    </row>
    <row r="44" spans="1:18" ht="24.75" customHeight="1" x14ac:dyDescent="0.25">
      <c r="A44" s="22">
        <v>6</v>
      </c>
      <c r="B44" s="28" t="s">
        <v>61</v>
      </c>
      <c r="C44" s="33"/>
      <c r="D44" s="31">
        <v>10</v>
      </c>
      <c r="E44" s="33">
        <v>743</v>
      </c>
      <c r="F44" s="33">
        <v>673</v>
      </c>
      <c r="G44" s="30">
        <f t="shared" si="24"/>
        <v>90.578734858681017</v>
      </c>
      <c r="H44" s="33">
        <v>21</v>
      </c>
      <c r="I44" s="30">
        <f t="shared" si="25"/>
        <v>2.826379542395693</v>
      </c>
      <c r="J44" s="33">
        <v>19</v>
      </c>
      <c r="K44" s="30">
        <f t="shared" si="26"/>
        <v>90.476190476190482</v>
      </c>
      <c r="L44" s="33"/>
      <c r="M44" s="33"/>
      <c r="N44" s="33"/>
      <c r="O44" s="33"/>
      <c r="P44" s="31" t="s">
        <v>1</v>
      </c>
      <c r="Q44" s="55" t="s">
        <v>1</v>
      </c>
      <c r="R44" s="31" t="s">
        <v>23</v>
      </c>
    </row>
    <row r="45" spans="1:18" ht="24.75" customHeight="1" x14ac:dyDescent="0.25">
      <c r="A45" s="22">
        <v>7</v>
      </c>
      <c r="B45" s="28" t="s">
        <v>62</v>
      </c>
      <c r="C45" s="28"/>
      <c r="D45" s="31">
        <v>14</v>
      </c>
      <c r="E45" s="35">
        <v>1437</v>
      </c>
      <c r="F45" s="35">
        <v>1368</v>
      </c>
      <c r="G45" s="30">
        <f t="shared" si="24"/>
        <v>95.198329853862219</v>
      </c>
      <c r="H45" s="28">
        <v>53</v>
      </c>
      <c r="I45" s="30">
        <f t="shared" si="25"/>
        <v>3.6882393876130828</v>
      </c>
      <c r="J45" s="36">
        <v>52</v>
      </c>
      <c r="K45" s="30">
        <f t="shared" si="26"/>
        <v>98.113207547169807</v>
      </c>
      <c r="L45" s="28"/>
      <c r="M45" s="28"/>
      <c r="N45" s="28"/>
      <c r="O45" s="28"/>
      <c r="P45" s="31" t="s">
        <v>1</v>
      </c>
      <c r="Q45" s="55" t="s">
        <v>1</v>
      </c>
      <c r="R45" s="31"/>
    </row>
    <row r="46" spans="1:18" s="21" customFormat="1" ht="24.75" customHeight="1" x14ac:dyDescent="0.2">
      <c r="A46" s="16" t="s">
        <v>63</v>
      </c>
      <c r="B46" s="17" t="s">
        <v>64</v>
      </c>
      <c r="C46" s="16">
        <v>7</v>
      </c>
      <c r="D46" s="16">
        <f>SUM(D47:D53)</f>
        <v>104</v>
      </c>
      <c r="E46" s="19">
        <f t="shared" ref="E46:F46" si="27">SUM(E47:E53)</f>
        <v>7471</v>
      </c>
      <c r="F46" s="25">
        <f t="shared" si="27"/>
        <v>7125</v>
      </c>
      <c r="G46" s="53">
        <f>F46/E46*100</f>
        <v>95.368759202248697</v>
      </c>
      <c r="H46" s="25">
        <f t="shared" ref="H46" si="28">SUM(H47:H53)</f>
        <v>388</v>
      </c>
      <c r="I46" s="53">
        <f>H46/E46*100</f>
        <v>5.1934145362066655</v>
      </c>
      <c r="J46" s="25">
        <f t="shared" ref="J46" si="29">SUM(J47:J53)</f>
        <v>388</v>
      </c>
      <c r="K46" s="20">
        <f>J46/H46*100</f>
        <v>100</v>
      </c>
      <c r="L46" s="19"/>
      <c r="M46" s="19"/>
      <c r="N46" s="19"/>
      <c r="O46" s="19"/>
      <c r="P46" s="16"/>
      <c r="Q46" s="16"/>
      <c r="R46" s="16"/>
    </row>
    <row r="47" spans="1:18" ht="24.75" customHeight="1" x14ac:dyDescent="0.25">
      <c r="A47" s="22">
        <v>1</v>
      </c>
      <c r="B47" s="28" t="s">
        <v>65</v>
      </c>
      <c r="C47" s="28"/>
      <c r="D47" s="31">
        <v>9</v>
      </c>
      <c r="E47" s="35">
        <v>710</v>
      </c>
      <c r="F47" s="57">
        <v>696</v>
      </c>
      <c r="G47" s="58">
        <f>F47/E47*100</f>
        <v>98.028169014084511</v>
      </c>
      <c r="H47" s="56">
        <v>35</v>
      </c>
      <c r="I47" s="58">
        <f>H47/E47*100</f>
        <v>4.929577464788732</v>
      </c>
      <c r="J47" s="44">
        <v>35</v>
      </c>
      <c r="K47" s="30">
        <f>J47/H47*100</f>
        <v>100</v>
      </c>
      <c r="L47" s="28"/>
      <c r="M47" s="28"/>
      <c r="N47" s="28"/>
      <c r="O47" s="28"/>
      <c r="P47" s="31" t="s">
        <v>1</v>
      </c>
      <c r="Q47" s="55" t="s">
        <v>1</v>
      </c>
      <c r="R47" s="31" t="s">
        <v>20</v>
      </c>
    </row>
    <row r="48" spans="1:18" ht="24.75" customHeight="1" x14ac:dyDescent="0.25">
      <c r="A48" s="22">
        <v>2</v>
      </c>
      <c r="B48" s="28" t="s">
        <v>66</v>
      </c>
      <c r="C48" s="28"/>
      <c r="D48" s="31">
        <f>'[1]Bieu xa'!$D$8</f>
        <v>16</v>
      </c>
      <c r="E48" s="35">
        <v>1161</v>
      </c>
      <c r="F48" s="57">
        <v>1077</v>
      </c>
      <c r="G48" s="58">
        <f t="shared" ref="G48:G53" si="30">F48/E48*100</f>
        <v>92.764857881136948</v>
      </c>
      <c r="H48" s="56">
        <v>37</v>
      </c>
      <c r="I48" s="58">
        <f t="shared" ref="I48:I52" si="31">H48/E48*100</f>
        <v>3.1869078380706286</v>
      </c>
      <c r="J48" s="44">
        <v>37</v>
      </c>
      <c r="K48" s="30">
        <f t="shared" ref="K48:K53" si="32">J48/H48*100</f>
        <v>100</v>
      </c>
      <c r="L48" s="28"/>
      <c r="M48" s="28"/>
      <c r="N48" s="28"/>
      <c r="O48" s="28"/>
      <c r="P48" s="31" t="s">
        <v>1</v>
      </c>
      <c r="Q48" s="55" t="s">
        <v>1</v>
      </c>
      <c r="R48" s="31" t="s">
        <v>67</v>
      </c>
    </row>
    <row r="49" spans="1:18" ht="24.75" customHeight="1" x14ac:dyDescent="0.25">
      <c r="A49" s="22">
        <v>3</v>
      </c>
      <c r="B49" s="28" t="s">
        <v>68</v>
      </c>
      <c r="C49" s="28"/>
      <c r="D49" s="31">
        <v>16</v>
      </c>
      <c r="E49" s="35">
        <v>899</v>
      </c>
      <c r="F49" s="57">
        <v>897</v>
      </c>
      <c r="G49" s="58">
        <f t="shared" si="30"/>
        <v>99.777530589543943</v>
      </c>
      <c r="H49" s="56">
        <v>73</v>
      </c>
      <c r="I49" s="58">
        <f t="shared" si="31"/>
        <v>8.1201334816462722</v>
      </c>
      <c r="J49" s="44">
        <v>73</v>
      </c>
      <c r="K49" s="30">
        <f t="shared" si="32"/>
        <v>100</v>
      </c>
      <c r="L49" s="28"/>
      <c r="M49" s="28"/>
      <c r="N49" s="28"/>
      <c r="O49" s="28"/>
      <c r="P49" s="31" t="s">
        <v>1</v>
      </c>
      <c r="Q49" s="55" t="s">
        <v>1</v>
      </c>
      <c r="R49" s="31" t="s">
        <v>20</v>
      </c>
    </row>
    <row r="50" spans="1:18" ht="24.75" customHeight="1" x14ac:dyDescent="0.25">
      <c r="A50" s="22">
        <v>4</v>
      </c>
      <c r="B50" s="28" t="s">
        <v>69</v>
      </c>
      <c r="C50" s="28"/>
      <c r="D50" s="31">
        <v>17</v>
      </c>
      <c r="E50" s="35">
        <v>1140</v>
      </c>
      <c r="F50" s="57">
        <v>1139</v>
      </c>
      <c r="G50" s="58">
        <f t="shared" si="30"/>
        <v>99.912280701754383</v>
      </c>
      <c r="H50" s="56">
        <v>91</v>
      </c>
      <c r="I50" s="58">
        <f t="shared" si="31"/>
        <v>7.9824561403508767</v>
      </c>
      <c r="J50" s="44">
        <v>91</v>
      </c>
      <c r="K50" s="30">
        <f t="shared" si="32"/>
        <v>100</v>
      </c>
      <c r="L50" s="28"/>
      <c r="M50" s="28"/>
      <c r="N50" s="28"/>
      <c r="O50" s="28"/>
      <c r="P50" s="31" t="s">
        <v>1</v>
      </c>
      <c r="Q50" s="55" t="s">
        <v>1</v>
      </c>
      <c r="R50" s="31" t="s">
        <v>20</v>
      </c>
    </row>
    <row r="51" spans="1:18" ht="24.75" customHeight="1" x14ac:dyDescent="0.25">
      <c r="A51" s="22">
        <v>5</v>
      </c>
      <c r="B51" s="28" t="s">
        <v>70</v>
      </c>
      <c r="C51" s="28"/>
      <c r="D51" s="31">
        <v>17</v>
      </c>
      <c r="E51" s="35">
        <v>1059</v>
      </c>
      <c r="F51" s="57">
        <v>1034</v>
      </c>
      <c r="G51" s="58">
        <f t="shared" si="30"/>
        <v>97.639282341831915</v>
      </c>
      <c r="H51" s="56">
        <v>70</v>
      </c>
      <c r="I51" s="58">
        <f t="shared" si="31"/>
        <v>6.6100094428706333</v>
      </c>
      <c r="J51" s="44">
        <v>70</v>
      </c>
      <c r="K51" s="30">
        <f t="shared" si="32"/>
        <v>100</v>
      </c>
      <c r="L51" s="28"/>
      <c r="M51" s="28"/>
      <c r="N51" s="28"/>
      <c r="O51" s="28"/>
      <c r="P51" s="31" t="s">
        <v>1</v>
      </c>
      <c r="Q51" s="55" t="s">
        <v>1</v>
      </c>
      <c r="R51" s="31" t="s">
        <v>20</v>
      </c>
    </row>
    <row r="52" spans="1:18" ht="24.75" customHeight="1" x14ac:dyDescent="0.25">
      <c r="A52" s="22">
        <v>6</v>
      </c>
      <c r="B52" s="28" t="s">
        <v>71</v>
      </c>
      <c r="C52" s="28"/>
      <c r="D52" s="31">
        <v>9</v>
      </c>
      <c r="E52" s="35">
        <v>606</v>
      </c>
      <c r="F52" s="57">
        <v>603</v>
      </c>
      <c r="G52" s="58">
        <f t="shared" si="30"/>
        <v>99.504950495049499</v>
      </c>
      <c r="H52" s="56">
        <v>34</v>
      </c>
      <c r="I52" s="58">
        <f t="shared" si="31"/>
        <v>5.6105610561056105</v>
      </c>
      <c r="J52" s="44">
        <v>34</v>
      </c>
      <c r="K52" s="30">
        <f t="shared" si="32"/>
        <v>100</v>
      </c>
      <c r="L52" s="28"/>
      <c r="M52" s="28"/>
      <c r="N52" s="28"/>
      <c r="O52" s="28"/>
      <c r="P52" s="31" t="s">
        <v>1</v>
      </c>
      <c r="Q52" s="55" t="s">
        <v>1</v>
      </c>
      <c r="R52" s="31" t="s">
        <v>23</v>
      </c>
    </row>
    <row r="53" spans="1:18" ht="24.75" customHeight="1" x14ac:dyDescent="0.25">
      <c r="A53" s="22">
        <v>7</v>
      </c>
      <c r="B53" s="28" t="s">
        <v>72</v>
      </c>
      <c r="C53" s="28"/>
      <c r="D53" s="31">
        <v>20</v>
      </c>
      <c r="E53" s="35">
        <f>947+949</f>
        <v>1896</v>
      </c>
      <c r="F53" s="57">
        <f>737+942</f>
        <v>1679</v>
      </c>
      <c r="G53" s="58">
        <f t="shared" si="30"/>
        <v>88.55485232067511</v>
      </c>
      <c r="H53" s="56">
        <v>48</v>
      </c>
      <c r="I53" s="58">
        <f>H53/E53*100</f>
        <v>2.5316455696202533</v>
      </c>
      <c r="J53" s="44">
        <v>48</v>
      </c>
      <c r="K53" s="30">
        <f t="shared" si="32"/>
        <v>100</v>
      </c>
      <c r="L53" s="28"/>
      <c r="M53" s="28"/>
      <c r="N53" s="28"/>
      <c r="O53" s="28"/>
      <c r="P53" s="31" t="s">
        <v>1</v>
      </c>
      <c r="Q53" s="55" t="s">
        <v>1</v>
      </c>
      <c r="R53" s="31" t="s">
        <v>67</v>
      </c>
    </row>
    <row r="54" spans="1:18" ht="24.75" customHeight="1" x14ac:dyDescent="0.25">
      <c r="A54" s="16" t="s">
        <v>73</v>
      </c>
      <c r="B54" s="17" t="s">
        <v>74</v>
      </c>
      <c r="C54" s="16">
        <v>1</v>
      </c>
      <c r="D54" s="16">
        <f>D55</f>
        <v>4</v>
      </c>
      <c r="E54" s="17">
        <f t="shared" ref="E54" si="33">E55</f>
        <v>824</v>
      </c>
      <c r="F54" s="24">
        <f t="shared" ref="F54" si="34">F55</f>
        <v>519</v>
      </c>
      <c r="G54" s="53">
        <f t="shared" ref="G54" si="35">G55</f>
        <v>62.985436893203882</v>
      </c>
      <c r="H54" s="59">
        <f t="shared" ref="H54" si="36">H55</f>
        <v>2</v>
      </c>
      <c r="I54" s="53">
        <f t="shared" ref="I54" si="37">I55</f>
        <v>0.24271844660194172</v>
      </c>
      <c r="J54" s="59">
        <f t="shared" ref="J54" si="38">J55</f>
        <v>0</v>
      </c>
      <c r="K54" s="20">
        <v>0</v>
      </c>
      <c r="L54" s="19"/>
      <c r="M54" s="19"/>
      <c r="N54" s="19"/>
      <c r="O54" s="19"/>
      <c r="P54" s="16"/>
      <c r="Q54" s="16"/>
      <c r="R54" s="16"/>
    </row>
    <row r="55" spans="1:18" ht="24.75" customHeight="1" x14ac:dyDescent="0.25">
      <c r="A55" s="22">
        <v>1</v>
      </c>
      <c r="B55" s="28" t="s">
        <v>75</v>
      </c>
      <c r="C55" s="28"/>
      <c r="D55" s="31">
        <v>4</v>
      </c>
      <c r="E55" s="35">
        <v>824</v>
      </c>
      <c r="F55" s="35">
        <v>519</v>
      </c>
      <c r="G55" s="30">
        <f t="shared" ref="G55:G56" si="39">F55/E55*100</f>
        <v>62.985436893203882</v>
      </c>
      <c r="H55" s="28">
        <v>2</v>
      </c>
      <c r="I55" s="30">
        <f t="shared" ref="I55:I56" si="40">H55/E55*100</f>
        <v>0.24271844660194172</v>
      </c>
      <c r="J55" s="36">
        <v>0</v>
      </c>
      <c r="K55" s="30">
        <v>0</v>
      </c>
      <c r="L55" s="28"/>
      <c r="M55" s="28"/>
      <c r="N55" s="28"/>
      <c r="O55" s="28"/>
      <c r="P55" s="31" t="s">
        <v>1</v>
      </c>
      <c r="Q55" s="55" t="s">
        <v>1</v>
      </c>
      <c r="R55" s="31" t="s">
        <v>23</v>
      </c>
    </row>
    <row r="56" spans="1:18" s="21" customFormat="1" ht="24.75" customHeight="1" x14ac:dyDescent="0.25">
      <c r="A56" s="60" t="s">
        <v>76</v>
      </c>
      <c r="B56" s="37" t="s">
        <v>77</v>
      </c>
      <c r="C56" s="60">
        <v>3</v>
      </c>
      <c r="D56" s="9">
        <f>D57+D58+D59</f>
        <v>12</v>
      </c>
      <c r="E56" s="10">
        <f t="shared" ref="E56:J56" si="41">E57+E58+E59</f>
        <v>1613</v>
      </c>
      <c r="F56" s="12">
        <f t="shared" si="41"/>
        <v>782</v>
      </c>
      <c r="G56" s="11">
        <f t="shared" si="39"/>
        <v>48.48109113453193</v>
      </c>
      <c r="H56" s="12">
        <f t="shared" si="41"/>
        <v>6</v>
      </c>
      <c r="I56" s="11">
        <f t="shared" si="40"/>
        <v>0.37197768133911968</v>
      </c>
      <c r="J56" s="12">
        <f t="shared" si="41"/>
        <v>4</v>
      </c>
      <c r="K56" s="20">
        <f>J56/H56*100</f>
        <v>66.666666666666657</v>
      </c>
      <c r="L56" s="13"/>
      <c r="M56" s="14"/>
      <c r="N56" s="14"/>
      <c r="O56" s="14"/>
      <c r="P56" s="15"/>
      <c r="Q56" s="15"/>
      <c r="R56" s="60"/>
    </row>
    <row r="57" spans="1:18" ht="24.75" customHeight="1" x14ac:dyDescent="0.25">
      <c r="A57" s="22">
        <v>1</v>
      </c>
      <c r="B57" s="28" t="s">
        <v>78</v>
      </c>
      <c r="C57" s="28"/>
      <c r="D57" s="31">
        <v>3</v>
      </c>
      <c r="E57" s="35">
        <v>349</v>
      </c>
      <c r="F57" s="35">
        <v>317</v>
      </c>
      <c r="G57" s="30">
        <f t="shared" ref="G57:G60" si="42">F57/E57*100</f>
        <v>90.830945558739245</v>
      </c>
      <c r="H57" s="28">
        <v>2</v>
      </c>
      <c r="I57" s="30">
        <f t="shared" ref="I57:I60" si="43">H57/E57*100</f>
        <v>0.57306590257879653</v>
      </c>
      <c r="J57" s="36">
        <v>1</v>
      </c>
      <c r="K57" s="30">
        <f>J57/H57*100</f>
        <v>50</v>
      </c>
      <c r="L57" s="28"/>
      <c r="M57" s="28"/>
      <c r="N57" s="28"/>
      <c r="O57" s="28"/>
      <c r="P57" s="31" t="s">
        <v>1</v>
      </c>
      <c r="Q57" s="55" t="s">
        <v>1</v>
      </c>
      <c r="R57" s="31" t="s">
        <v>67</v>
      </c>
    </row>
    <row r="58" spans="1:18" ht="24.75" customHeight="1" x14ac:dyDescent="0.25">
      <c r="A58" s="22">
        <v>2</v>
      </c>
      <c r="B58" s="28" t="s">
        <v>79</v>
      </c>
      <c r="C58" s="28"/>
      <c r="D58" s="31">
        <v>4</v>
      </c>
      <c r="E58" s="35">
        <v>375</v>
      </c>
      <c r="F58" s="35">
        <v>331</v>
      </c>
      <c r="G58" s="30">
        <f t="shared" si="42"/>
        <v>88.266666666666666</v>
      </c>
      <c r="H58" s="28">
        <v>2</v>
      </c>
      <c r="I58" s="30">
        <f t="shared" si="43"/>
        <v>0.53333333333333333</v>
      </c>
      <c r="J58" s="36">
        <v>2</v>
      </c>
      <c r="K58" s="30">
        <f>J58/H58*100</f>
        <v>100</v>
      </c>
      <c r="L58" s="28"/>
      <c r="M58" s="28"/>
      <c r="N58" s="28"/>
      <c r="O58" s="28"/>
      <c r="P58" s="31" t="s">
        <v>1</v>
      </c>
      <c r="Q58" s="55" t="s">
        <v>1</v>
      </c>
      <c r="R58" s="31" t="s">
        <v>67</v>
      </c>
    </row>
    <row r="59" spans="1:18" s="54" customFormat="1" ht="24.75" customHeight="1" x14ac:dyDescent="0.25">
      <c r="A59" s="22">
        <v>3</v>
      </c>
      <c r="B59" s="28" t="s">
        <v>101</v>
      </c>
      <c r="C59" s="28"/>
      <c r="D59" s="55">
        <v>5</v>
      </c>
      <c r="E59" s="35">
        <v>889</v>
      </c>
      <c r="F59" s="35">
        <v>134</v>
      </c>
      <c r="G59" s="30">
        <f t="shared" si="42"/>
        <v>15.073115860517436</v>
      </c>
      <c r="H59" s="28">
        <v>2</v>
      </c>
      <c r="I59" s="30">
        <f t="shared" si="43"/>
        <v>0.22497187851518563</v>
      </c>
      <c r="J59" s="36">
        <v>1</v>
      </c>
      <c r="K59" s="30">
        <f>J59/H59*100</f>
        <v>50</v>
      </c>
      <c r="L59" s="28"/>
      <c r="M59" s="28"/>
      <c r="N59" s="28"/>
      <c r="O59" s="28"/>
      <c r="P59" s="55" t="s">
        <v>1</v>
      </c>
      <c r="Q59" s="55" t="s">
        <v>1</v>
      </c>
      <c r="R59" s="55" t="s">
        <v>23</v>
      </c>
    </row>
    <row r="60" spans="1:18" s="21" customFormat="1" ht="24.75" customHeight="1" x14ac:dyDescent="0.25">
      <c r="A60" s="60" t="s">
        <v>80</v>
      </c>
      <c r="B60" s="37" t="s">
        <v>81</v>
      </c>
      <c r="C60" s="60">
        <v>2</v>
      </c>
      <c r="D60" s="9">
        <v>16</v>
      </c>
      <c r="E60" s="10">
        <f>E61+E62</f>
        <v>1668</v>
      </c>
      <c r="F60" s="12">
        <v>752</v>
      </c>
      <c r="G60" s="11">
        <f t="shared" si="42"/>
        <v>45.083932853717023</v>
      </c>
      <c r="H60" s="12">
        <v>6</v>
      </c>
      <c r="I60" s="11">
        <f t="shared" si="43"/>
        <v>0.35971223021582738</v>
      </c>
      <c r="J60" s="12">
        <v>4</v>
      </c>
      <c r="K60" s="20">
        <f>J60/H60*100</f>
        <v>66.666666666666657</v>
      </c>
      <c r="L60" s="13"/>
      <c r="M60" s="14"/>
      <c r="N60" s="14"/>
      <c r="O60" s="14"/>
      <c r="P60" s="15"/>
      <c r="Q60" s="15"/>
      <c r="R60" s="60"/>
    </row>
    <row r="61" spans="1:18" ht="24.75" customHeight="1" x14ac:dyDescent="0.25">
      <c r="A61" s="22">
        <v>1</v>
      </c>
      <c r="B61" s="28" t="s">
        <v>82</v>
      </c>
      <c r="C61" s="28"/>
      <c r="D61" s="31">
        <v>7</v>
      </c>
      <c r="E61" s="35">
        <v>793</v>
      </c>
      <c r="F61" s="35">
        <v>337</v>
      </c>
      <c r="G61" s="30">
        <f>F61/E61*100</f>
        <v>42.4968474148802</v>
      </c>
      <c r="H61" s="28">
        <v>0</v>
      </c>
      <c r="I61" s="30">
        <v>0</v>
      </c>
      <c r="J61" s="36">
        <v>0</v>
      </c>
      <c r="K61" s="30">
        <v>0</v>
      </c>
      <c r="L61" s="28"/>
      <c r="M61" s="28"/>
      <c r="N61" s="28"/>
      <c r="O61" s="28"/>
      <c r="P61" s="31" t="s">
        <v>1</v>
      </c>
      <c r="Q61" s="55" t="s">
        <v>1</v>
      </c>
      <c r="R61" s="31" t="s">
        <v>23</v>
      </c>
    </row>
    <row r="62" spans="1:18" ht="24.75" customHeight="1" x14ac:dyDescent="0.25">
      <c r="A62" s="22">
        <v>2</v>
      </c>
      <c r="B62" s="28" t="s">
        <v>83</v>
      </c>
      <c r="C62" s="28"/>
      <c r="D62" s="31">
        <v>9</v>
      </c>
      <c r="E62" s="35">
        <v>875</v>
      </c>
      <c r="F62" s="35">
        <v>415</v>
      </c>
      <c r="G62" s="30">
        <f>F62/E62*100</f>
        <v>47.428571428571431</v>
      </c>
      <c r="H62" s="28">
        <v>6</v>
      </c>
      <c r="I62" s="30">
        <f>H62/E62*100</f>
        <v>0.68571428571428572</v>
      </c>
      <c r="J62" s="36">
        <v>4</v>
      </c>
      <c r="K62" s="30">
        <f>J62/H62*100</f>
        <v>66.666666666666657</v>
      </c>
      <c r="L62" s="28"/>
      <c r="M62" s="28"/>
      <c r="N62" s="28"/>
      <c r="O62" s="28"/>
      <c r="P62" s="31" t="s">
        <v>1</v>
      </c>
      <c r="Q62" s="55" t="s">
        <v>1</v>
      </c>
      <c r="R62" s="31" t="s">
        <v>23</v>
      </c>
    </row>
    <row r="63" spans="1:18" s="21" customFormat="1" ht="24.75" customHeight="1" x14ac:dyDescent="0.25">
      <c r="A63" s="8" t="s">
        <v>84</v>
      </c>
      <c r="B63" s="37" t="s">
        <v>85</v>
      </c>
      <c r="C63" s="51">
        <v>1</v>
      </c>
      <c r="D63" s="9">
        <f>D64</f>
        <v>8</v>
      </c>
      <c r="E63" s="10">
        <f t="shared" ref="E63:J63" si="44">E64</f>
        <v>1417</v>
      </c>
      <c r="F63" s="12">
        <f t="shared" si="44"/>
        <v>789</v>
      </c>
      <c r="G63" s="11" t="str">
        <f t="shared" si="44"/>
        <v>55.44</v>
      </c>
      <c r="H63" s="12">
        <f t="shared" si="44"/>
        <v>4</v>
      </c>
      <c r="I63" s="11">
        <f t="shared" si="44"/>
        <v>0.28000000000000003</v>
      </c>
      <c r="J63" s="12">
        <f t="shared" si="44"/>
        <v>2</v>
      </c>
      <c r="K63" s="20">
        <f>J63/H63*100</f>
        <v>50</v>
      </c>
      <c r="L63" s="13"/>
      <c r="M63" s="14"/>
      <c r="N63" s="14"/>
      <c r="O63" s="14"/>
      <c r="P63" s="15"/>
      <c r="Q63" s="15"/>
      <c r="R63" s="8"/>
    </row>
    <row r="64" spans="1:18" ht="24.75" customHeight="1" x14ac:dyDescent="0.25">
      <c r="A64" s="22">
        <v>1</v>
      </c>
      <c r="B64" s="28" t="s">
        <v>86</v>
      </c>
      <c r="C64" s="28"/>
      <c r="D64" s="31">
        <v>8</v>
      </c>
      <c r="E64" s="35">
        <v>1417</v>
      </c>
      <c r="F64" s="35">
        <v>789</v>
      </c>
      <c r="G64" s="49" t="s">
        <v>87</v>
      </c>
      <c r="H64" s="28">
        <v>4</v>
      </c>
      <c r="I64" s="30">
        <v>0.28000000000000003</v>
      </c>
      <c r="J64" s="36">
        <v>2</v>
      </c>
      <c r="K64" s="30">
        <f>J64/H64*100</f>
        <v>50</v>
      </c>
      <c r="L64" s="28"/>
      <c r="M64" s="28"/>
      <c r="N64" s="28"/>
      <c r="O64" s="28"/>
      <c r="P64" s="31" t="s">
        <v>1</v>
      </c>
      <c r="Q64" s="55" t="s">
        <v>1</v>
      </c>
      <c r="R64" s="31" t="s">
        <v>23</v>
      </c>
    </row>
    <row r="65" spans="1:18" s="21" customFormat="1" ht="24.75" customHeight="1" x14ac:dyDescent="0.25">
      <c r="A65" s="60" t="s">
        <v>88</v>
      </c>
      <c r="B65" s="37" t="s">
        <v>89</v>
      </c>
      <c r="C65" s="60">
        <v>11</v>
      </c>
      <c r="D65" s="9">
        <f>SUM(D66:D76)</f>
        <v>65</v>
      </c>
      <c r="E65" s="10">
        <f t="shared" ref="E65:J65" si="45">SUM(E66:E76)</f>
        <v>8851</v>
      </c>
      <c r="F65" s="12">
        <f t="shared" si="45"/>
        <v>5032</v>
      </c>
      <c r="G65" s="11">
        <f>F65/E65*100</f>
        <v>56.852333069709637</v>
      </c>
      <c r="H65" s="12">
        <f t="shared" si="45"/>
        <v>81</v>
      </c>
      <c r="I65" s="11">
        <f t="shared" ref="I65" si="46">H65/E65*100</f>
        <v>0.9151508304146424</v>
      </c>
      <c r="J65" s="12">
        <f t="shared" si="45"/>
        <v>55</v>
      </c>
      <c r="K65" s="20">
        <f>J65/H65*100</f>
        <v>67.901234567901241</v>
      </c>
      <c r="L65" s="13"/>
      <c r="M65" s="14"/>
      <c r="N65" s="14"/>
      <c r="O65" s="14"/>
      <c r="P65" s="15"/>
      <c r="Q65" s="15"/>
      <c r="R65" s="60"/>
    </row>
    <row r="66" spans="1:18" s="42" customFormat="1" ht="24.75" customHeight="1" x14ac:dyDescent="0.25">
      <c r="A66" s="38">
        <v>1</v>
      </c>
      <c r="B66" s="36" t="s">
        <v>90</v>
      </c>
      <c r="C66" s="36"/>
      <c r="D66" s="39">
        <v>8</v>
      </c>
      <c r="E66" s="40">
        <v>398</v>
      </c>
      <c r="F66" s="40">
        <v>266</v>
      </c>
      <c r="G66" s="41">
        <f t="shared" ref="G66:G76" si="47">F66/E66*100</f>
        <v>66.834170854271363</v>
      </c>
      <c r="H66" s="36">
        <v>3</v>
      </c>
      <c r="I66" s="41">
        <f t="shared" ref="I66:I76" si="48">H66/E66*100</f>
        <v>0.75376884422110546</v>
      </c>
      <c r="J66" s="36">
        <v>2</v>
      </c>
      <c r="K66" s="41">
        <f t="shared" ref="K66:K76" si="49">J66/H66*100</f>
        <v>66.666666666666657</v>
      </c>
      <c r="L66" s="36"/>
      <c r="M66" s="36"/>
      <c r="N66" s="36"/>
      <c r="O66" s="36"/>
      <c r="P66" s="39" t="s">
        <v>1</v>
      </c>
      <c r="Q66" s="39" t="s">
        <v>1</v>
      </c>
      <c r="R66" s="39" t="s">
        <v>23</v>
      </c>
    </row>
    <row r="67" spans="1:18" s="48" customFormat="1" ht="24.75" customHeight="1" x14ac:dyDescent="0.25">
      <c r="A67" s="43">
        <v>2</v>
      </c>
      <c r="B67" s="44" t="s">
        <v>91</v>
      </c>
      <c r="C67" s="44"/>
      <c r="D67" s="45">
        <v>2</v>
      </c>
      <c r="E67" s="46">
        <v>301</v>
      </c>
      <c r="F67" s="46">
        <v>298</v>
      </c>
      <c r="G67" s="47">
        <f t="shared" si="47"/>
        <v>99.003322259136212</v>
      </c>
      <c r="H67" s="44">
        <v>3</v>
      </c>
      <c r="I67" s="47">
        <f t="shared" si="48"/>
        <v>0.99667774086378735</v>
      </c>
      <c r="J67" s="44">
        <v>3</v>
      </c>
      <c r="K67" s="47">
        <f t="shared" si="49"/>
        <v>100</v>
      </c>
      <c r="L67" s="44"/>
      <c r="M67" s="44"/>
      <c r="N67" s="44"/>
      <c r="O67" s="44"/>
      <c r="P67" s="45" t="s">
        <v>1</v>
      </c>
      <c r="Q67" s="45" t="s">
        <v>1</v>
      </c>
      <c r="R67" s="45"/>
    </row>
    <row r="68" spans="1:18" s="48" customFormat="1" ht="24.75" customHeight="1" x14ac:dyDescent="0.25">
      <c r="A68" s="38">
        <v>3</v>
      </c>
      <c r="B68" s="44" t="s">
        <v>92</v>
      </c>
      <c r="C68" s="44"/>
      <c r="D68" s="45">
        <v>12</v>
      </c>
      <c r="E68" s="46">
        <v>1393</v>
      </c>
      <c r="F68" s="46">
        <v>833</v>
      </c>
      <c r="G68" s="47">
        <f t="shared" si="47"/>
        <v>59.798994974874375</v>
      </c>
      <c r="H68" s="44">
        <v>12</v>
      </c>
      <c r="I68" s="47">
        <f t="shared" si="48"/>
        <v>0.8614501076812634</v>
      </c>
      <c r="J68" s="44">
        <v>3</v>
      </c>
      <c r="K68" s="47">
        <f t="shared" si="49"/>
        <v>25</v>
      </c>
      <c r="L68" s="44"/>
      <c r="M68" s="44"/>
      <c r="N68" s="44"/>
      <c r="O68" s="44"/>
      <c r="P68" s="45" t="s">
        <v>1</v>
      </c>
      <c r="Q68" s="45" t="s">
        <v>1</v>
      </c>
      <c r="R68" s="45" t="s">
        <v>23</v>
      </c>
    </row>
    <row r="69" spans="1:18" s="48" customFormat="1" ht="24.75" customHeight="1" x14ac:dyDescent="0.25">
      <c r="A69" s="43">
        <v>4</v>
      </c>
      <c r="B69" s="44" t="s">
        <v>93</v>
      </c>
      <c r="C69" s="44"/>
      <c r="D69" s="45">
        <v>2</v>
      </c>
      <c r="E69" s="46">
        <v>286</v>
      </c>
      <c r="F69" s="46">
        <v>276</v>
      </c>
      <c r="G69" s="47">
        <f t="shared" si="47"/>
        <v>96.503496503496507</v>
      </c>
      <c r="H69" s="44">
        <v>3</v>
      </c>
      <c r="I69" s="47">
        <f t="shared" si="48"/>
        <v>1.048951048951049</v>
      </c>
      <c r="J69" s="44">
        <v>3</v>
      </c>
      <c r="K69" s="47">
        <f t="shared" si="49"/>
        <v>100</v>
      </c>
      <c r="L69" s="44"/>
      <c r="M69" s="44"/>
      <c r="N69" s="44"/>
      <c r="O69" s="44"/>
      <c r="P69" s="45" t="s">
        <v>1</v>
      </c>
      <c r="Q69" s="45" t="s">
        <v>1</v>
      </c>
      <c r="R69" s="45" t="s">
        <v>23</v>
      </c>
    </row>
    <row r="70" spans="1:18" s="48" customFormat="1" ht="24.75" customHeight="1" x14ac:dyDescent="0.25">
      <c r="A70" s="38">
        <v>5</v>
      </c>
      <c r="B70" s="44" t="s">
        <v>94</v>
      </c>
      <c r="C70" s="44"/>
      <c r="D70" s="45">
        <v>6</v>
      </c>
      <c r="E70" s="46">
        <v>834</v>
      </c>
      <c r="F70" s="46">
        <v>289</v>
      </c>
      <c r="G70" s="47">
        <f t="shared" si="47"/>
        <v>34.652278177458037</v>
      </c>
      <c r="H70" s="44">
        <v>3</v>
      </c>
      <c r="I70" s="47">
        <f t="shared" si="48"/>
        <v>0.35971223021582738</v>
      </c>
      <c r="J70" s="44">
        <v>1</v>
      </c>
      <c r="K70" s="47">
        <f t="shared" si="49"/>
        <v>33.333333333333329</v>
      </c>
      <c r="L70" s="44"/>
      <c r="M70" s="44"/>
      <c r="N70" s="44"/>
      <c r="O70" s="44"/>
      <c r="P70" s="45" t="s">
        <v>1</v>
      </c>
      <c r="Q70" s="45" t="s">
        <v>1</v>
      </c>
      <c r="R70" s="45" t="s">
        <v>23</v>
      </c>
    </row>
    <row r="71" spans="1:18" s="48" customFormat="1" ht="24.75" customHeight="1" x14ac:dyDescent="0.25">
      <c r="A71" s="43">
        <v>6</v>
      </c>
      <c r="B71" s="44" t="s">
        <v>95</v>
      </c>
      <c r="C71" s="44"/>
      <c r="D71" s="45">
        <v>3</v>
      </c>
      <c r="E71" s="46">
        <v>520</v>
      </c>
      <c r="F71" s="46">
        <v>477</v>
      </c>
      <c r="G71" s="47">
        <f t="shared" si="47"/>
        <v>91.730769230769226</v>
      </c>
      <c r="H71" s="44">
        <v>2</v>
      </c>
      <c r="I71" s="47">
        <f t="shared" si="48"/>
        <v>0.38461538461538464</v>
      </c>
      <c r="J71" s="44">
        <v>1</v>
      </c>
      <c r="K71" s="47">
        <f t="shared" si="49"/>
        <v>50</v>
      </c>
      <c r="L71" s="44"/>
      <c r="M71" s="44"/>
      <c r="N71" s="44"/>
      <c r="O71" s="44"/>
      <c r="P71" s="45" t="s">
        <v>1</v>
      </c>
      <c r="Q71" s="45" t="s">
        <v>1</v>
      </c>
      <c r="R71" s="45" t="s">
        <v>23</v>
      </c>
    </row>
    <row r="72" spans="1:18" s="48" customFormat="1" ht="24.75" customHeight="1" x14ac:dyDescent="0.25">
      <c r="A72" s="38">
        <v>7</v>
      </c>
      <c r="B72" s="44" t="s">
        <v>96</v>
      </c>
      <c r="C72" s="44"/>
      <c r="D72" s="45">
        <v>5</v>
      </c>
      <c r="E72" s="46">
        <v>564</v>
      </c>
      <c r="F72" s="46">
        <v>531</v>
      </c>
      <c r="G72" s="47">
        <f t="shared" si="47"/>
        <v>94.148936170212778</v>
      </c>
      <c r="H72" s="44">
        <v>17</v>
      </c>
      <c r="I72" s="47">
        <f t="shared" si="48"/>
        <v>3.0141843971631204</v>
      </c>
      <c r="J72" s="44">
        <v>14</v>
      </c>
      <c r="K72" s="47">
        <f t="shared" si="49"/>
        <v>82.35294117647058</v>
      </c>
      <c r="L72" s="44"/>
      <c r="M72" s="44"/>
      <c r="N72" s="44"/>
      <c r="O72" s="44"/>
      <c r="P72" s="45" t="s">
        <v>1</v>
      </c>
      <c r="Q72" s="45" t="s">
        <v>1</v>
      </c>
      <c r="R72" s="45"/>
    </row>
    <row r="73" spans="1:18" s="42" customFormat="1" ht="24.75" customHeight="1" x14ac:dyDescent="0.25">
      <c r="A73" s="43">
        <v>8</v>
      </c>
      <c r="B73" s="36" t="s">
        <v>97</v>
      </c>
      <c r="C73" s="36"/>
      <c r="D73" s="39">
        <v>4</v>
      </c>
      <c r="E73" s="46">
        <v>699</v>
      </c>
      <c r="F73" s="46">
        <v>699</v>
      </c>
      <c r="G73" s="47">
        <f t="shared" si="47"/>
        <v>100</v>
      </c>
      <c r="H73" s="36">
        <v>10</v>
      </c>
      <c r="I73" s="41">
        <f t="shared" si="48"/>
        <v>1.4306151645207439</v>
      </c>
      <c r="J73" s="36">
        <v>10</v>
      </c>
      <c r="K73" s="41">
        <f t="shared" si="49"/>
        <v>100</v>
      </c>
      <c r="L73" s="36"/>
      <c r="M73" s="36"/>
      <c r="N73" s="36"/>
      <c r="O73" s="36"/>
      <c r="P73" s="39" t="s">
        <v>1</v>
      </c>
      <c r="Q73" s="39" t="s">
        <v>1</v>
      </c>
      <c r="R73" s="39"/>
    </row>
    <row r="74" spans="1:18" s="42" customFormat="1" ht="24.75" customHeight="1" x14ac:dyDescent="0.25">
      <c r="A74" s="38">
        <v>9</v>
      </c>
      <c r="B74" s="36" t="s">
        <v>98</v>
      </c>
      <c r="C74" s="36"/>
      <c r="D74" s="39">
        <v>3</v>
      </c>
      <c r="E74" s="46">
        <v>223</v>
      </c>
      <c r="F74" s="46">
        <v>223</v>
      </c>
      <c r="G74" s="47">
        <f t="shared" si="47"/>
        <v>100</v>
      </c>
      <c r="H74" s="36">
        <v>11</v>
      </c>
      <c r="I74" s="41">
        <f t="shared" si="48"/>
        <v>4.9327354260089686</v>
      </c>
      <c r="J74" s="36">
        <v>11</v>
      </c>
      <c r="K74" s="41">
        <f t="shared" si="49"/>
        <v>100</v>
      </c>
      <c r="L74" s="36"/>
      <c r="M74" s="36"/>
      <c r="N74" s="36"/>
      <c r="O74" s="36"/>
      <c r="P74" s="39" t="s">
        <v>1</v>
      </c>
      <c r="Q74" s="39" t="s">
        <v>1</v>
      </c>
      <c r="R74" s="39"/>
    </row>
    <row r="75" spans="1:18" s="42" customFormat="1" ht="24.75" customHeight="1" x14ac:dyDescent="0.25">
      <c r="A75" s="43">
        <v>10</v>
      </c>
      <c r="B75" s="36" t="s">
        <v>99</v>
      </c>
      <c r="C75" s="36"/>
      <c r="D75" s="39">
        <v>12</v>
      </c>
      <c r="E75" s="46">
        <v>3034</v>
      </c>
      <c r="F75" s="46">
        <v>571</v>
      </c>
      <c r="G75" s="47">
        <f t="shared" si="47"/>
        <v>18.82003955174687</v>
      </c>
      <c r="H75" s="36">
        <v>11</v>
      </c>
      <c r="I75" s="41">
        <f t="shared" si="48"/>
        <v>0.36255767963085039</v>
      </c>
      <c r="J75" s="36">
        <v>1</v>
      </c>
      <c r="K75" s="41">
        <f t="shared" si="49"/>
        <v>9.0909090909090917</v>
      </c>
      <c r="L75" s="36"/>
      <c r="M75" s="36"/>
      <c r="N75" s="36"/>
      <c r="O75" s="36"/>
      <c r="P75" s="39" t="s">
        <v>1</v>
      </c>
      <c r="Q75" s="39" t="s">
        <v>1</v>
      </c>
      <c r="R75" s="45" t="s">
        <v>23</v>
      </c>
    </row>
    <row r="76" spans="1:18" s="42" customFormat="1" ht="24.75" customHeight="1" x14ac:dyDescent="0.25">
      <c r="A76" s="38">
        <v>11</v>
      </c>
      <c r="B76" s="36" t="s">
        <v>100</v>
      </c>
      <c r="C76" s="36"/>
      <c r="D76" s="39">
        <v>8</v>
      </c>
      <c r="E76" s="40">
        <v>599</v>
      </c>
      <c r="F76" s="46">
        <v>569</v>
      </c>
      <c r="G76" s="41">
        <f t="shared" si="47"/>
        <v>94.991652754590987</v>
      </c>
      <c r="H76" s="36">
        <v>6</v>
      </c>
      <c r="I76" s="41">
        <f t="shared" si="48"/>
        <v>1.001669449081803</v>
      </c>
      <c r="J76" s="36">
        <v>6</v>
      </c>
      <c r="K76" s="41">
        <f t="shared" si="49"/>
        <v>100</v>
      </c>
      <c r="L76" s="36"/>
      <c r="M76" s="36"/>
      <c r="N76" s="36"/>
      <c r="O76" s="36"/>
      <c r="P76" s="39" t="s">
        <v>1</v>
      </c>
      <c r="Q76" s="39" t="s">
        <v>1</v>
      </c>
      <c r="R76" s="45" t="s">
        <v>23</v>
      </c>
    </row>
    <row r="77" spans="1:18" x14ac:dyDescent="0.25"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8" x14ac:dyDescent="0.25">
      <c r="L78" s="66"/>
      <c r="M78" s="66"/>
      <c r="N78" s="66"/>
      <c r="O78" s="66"/>
      <c r="P78" s="66"/>
      <c r="Q78" s="66"/>
      <c r="R78" s="66"/>
    </row>
    <row r="79" spans="1:18" x14ac:dyDescent="0.25">
      <c r="L79" s="66"/>
      <c r="M79" s="66"/>
      <c r="N79" s="66"/>
      <c r="O79" s="66"/>
      <c r="P79" s="66"/>
      <c r="Q79" s="66"/>
      <c r="R79" s="66"/>
    </row>
    <row r="80" spans="1:18" ht="31.5" customHeight="1" x14ac:dyDescent="0.25">
      <c r="L80" s="68"/>
      <c r="M80" s="68"/>
      <c r="N80" s="68"/>
      <c r="O80" s="68"/>
      <c r="P80" s="68"/>
      <c r="Q80" s="68"/>
      <c r="R80" s="68"/>
    </row>
  </sheetData>
  <mergeCells count="14">
    <mergeCell ref="P4:Q4"/>
    <mergeCell ref="A1:R1"/>
    <mergeCell ref="A2:R2"/>
    <mergeCell ref="C4:C5"/>
    <mergeCell ref="D4:D5"/>
    <mergeCell ref="E4:G4"/>
    <mergeCell ref="H4:K4"/>
    <mergeCell ref="A4:A5"/>
    <mergeCell ref="B4:B5"/>
    <mergeCell ref="L79:R79"/>
    <mergeCell ref="L4:O4"/>
    <mergeCell ref="R4:R5"/>
    <mergeCell ref="L80:R80"/>
    <mergeCell ref="L78:R78"/>
  </mergeCells>
  <pageMargins left="0.39370078740157483" right="0.15748031496062992" top="0.44" bottom="0.62992125984251968" header="0.31496062992125984" footer="0.31496062992125984"/>
  <pageSetup paperSize="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9" sqref="D19"/>
    </sheetView>
  </sheetViews>
  <sheetFormatPr defaultColWidth="9.140625" defaultRowHeight="15" x14ac:dyDescent="0.25"/>
  <cols>
    <col min="1" max="1" width="9.140625" style="2"/>
    <col min="2" max="16384" width="9.140625" style="1"/>
  </cols>
  <sheetData/>
  <pageMargins left="0.23622047244094491" right="0.23622047244094491" top="0.31496062992125984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Bieu xa</vt:lpstr>
      <vt:lpstr>Bieu thon ĐBKK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Van Tan</dc:creator>
  <cp:lastModifiedBy>Nguyen Van Tan</cp:lastModifiedBy>
  <cp:lastPrinted>2021-04-20T03:24:44Z</cp:lastPrinted>
  <dcterms:created xsi:type="dcterms:W3CDTF">2020-03-12T06:21:53Z</dcterms:created>
  <dcterms:modified xsi:type="dcterms:W3CDTF">2021-04-20T03:42:37Z</dcterms:modified>
</cp:coreProperties>
</file>